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markovic\Desktop\Izvještaji CB,ABRS,AOD\Jun 2019\PIB- Polugodisnji izvjestaji -30.06.2018.god nerevidirani\PERIODICNI 30.06.2019.god-za Bl berzu\"/>
    </mc:Choice>
  </mc:AlternateContent>
  <bookViews>
    <workbookView xWindow="0" yWindow="0" windowWidth="20490" windowHeight="7620" activeTab="1"/>
  </bookViews>
  <sheets>
    <sheet name="Aktiva" sheetId="1" r:id="rId1"/>
    <sheet name="Pasiva" sheetId="2" r:id="rId2"/>
  </sheets>
  <externalReferences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0" i="2" l="1"/>
  <c r="F58" i="2"/>
  <c r="G54" i="2"/>
  <c r="F54" i="2"/>
  <c r="G48" i="2"/>
  <c r="F48" i="2"/>
  <c r="G43" i="2"/>
  <c r="F43" i="2"/>
  <c r="G37" i="2"/>
  <c r="G30" i="2" s="1"/>
  <c r="G57" i="2" s="1"/>
  <c r="G59" i="2" s="1"/>
  <c r="G60" i="2" s="1"/>
  <c r="F37" i="2"/>
  <c r="F31" i="2"/>
  <c r="F30" i="2" s="1"/>
  <c r="G18" i="2"/>
  <c r="F18" i="2"/>
  <c r="G11" i="2"/>
  <c r="F11" i="2"/>
  <c r="G7" i="2"/>
  <c r="F7" i="2"/>
  <c r="F5" i="2" s="1"/>
  <c r="F57" i="2" s="1"/>
  <c r="F59" i="2" s="1"/>
  <c r="G5" i="2"/>
  <c r="H68" i="1"/>
  <c r="H66" i="1"/>
  <c r="H65" i="1"/>
  <c r="H64" i="1"/>
  <c r="H63" i="1"/>
  <c r="H62" i="1"/>
  <c r="H61" i="1"/>
  <c r="I60" i="1"/>
  <c r="G60" i="1"/>
  <c r="F60" i="1"/>
  <c r="H60" i="1" s="1"/>
  <c r="H59" i="1"/>
  <c r="H58" i="1"/>
  <c r="H57" i="1"/>
  <c r="H56" i="1"/>
  <c r="I54" i="1"/>
  <c r="I53" i="1" s="1"/>
  <c r="I67" i="1" s="1"/>
  <c r="I69" i="1" s="1"/>
  <c r="G54" i="1"/>
  <c r="F54" i="1"/>
  <c r="H54" i="1" s="1"/>
  <c r="G53" i="1"/>
  <c r="H52" i="1"/>
  <c r="H51" i="1"/>
  <c r="H50" i="1"/>
  <c r="H49" i="1"/>
  <c r="H48" i="1"/>
  <c r="H47" i="1"/>
  <c r="H45" i="1"/>
  <c r="H44" i="1"/>
  <c r="H43" i="1"/>
  <c r="H42" i="1"/>
  <c r="H41" i="1"/>
  <c r="H40" i="1"/>
  <c r="I39" i="1"/>
  <c r="G39" i="1"/>
  <c r="F39" i="1"/>
  <c r="H39" i="1" s="1"/>
  <c r="H38" i="1"/>
  <c r="H37" i="1"/>
  <c r="H36" i="1"/>
  <c r="I35" i="1"/>
  <c r="H35" i="1"/>
  <c r="G35" i="1"/>
  <c r="F35" i="1"/>
  <c r="H34" i="1"/>
  <c r="H33" i="1"/>
  <c r="H32" i="1"/>
  <c r="I31" i="1"/>
  <c r="G31" i="1"/>
  <c r="H31" i="1" s="1"/>
  <c r="F31" i="1"/>
  <c r="H30" i="1"/>
  <c r="H29" i="1"/>
  <c r="I28" i="1"/>
  <c r="G28" i="1"/>
  <c r="F28" i="1"/>
  <c r="H28" i="1" s="1"/>
  <c r="H27" i="1"/>
  <c r="H25" i="1" s="1"/>
  <c r="H16" i="1" s="1"/>
  <c r="H26" i="1"/>
  <c r="I25" i="1"/>
  <c r="G25" i="1"/>
  <c r="G16" i="1" s="1"/>
  <c r="G67" i="1" s="1"/>
  <c r="G69" i="1" s="1"/>
  <c r="F25" i="1"/>
  <c r="H24" i="1"/>
  <c r="H23" i="1"/>
  <c r="H22" i="1"/>
  <c r="H21" i="1"/>
  <c r="H20" i="1"/>
  <c r="I18" i="1"/>
  <c r="I16" i="1" s="1"/>
  <c r="H18" i="1"/>
  <c r="G18" i="1"/>
  <c r="F18" i="1"/>
  <c r="F53" i="1" l="1"/>
  <c r="H53" i="1" s="1"/>
  <c r="F16" i="1"/>
  <c r="F67" i="1" s="1"/>
  <c r="H67" i="1" l="1"/>
  <c r="H69" i="1" s="1"/>
  <c r="F69" i="1"/>
</calcChain>
</file>

<file path=xl/comments1.xml><?xml version="1.0" encoding="utf-8"?>
<comments xmlns="http://schemas.openxmlformats.org/spreadsheetml/2006/main">
  <authors>
    <author>Biljana Dragic</author>
  </authors>
  <commentList>
    <comment ref="A33" authorId="0" shapeId="0">
      <text>
        <r>
          <rPr>
            <b/>
            <sz val="9"/>
            <color indexed="81"/>
            <rFont val="Tahoma"/>
            <family val="2"/>
            <charset val="238"/>
          </rPr>
          <t>Biljana Dragic:</t>
        </r>
        <r>
          <rPr>
            <sz val="9"/>
            <color indexed="81"/>
            <rFont val="Tahoma"/>
            <family val="2"/>
            <charset val="238"/>
          </rPr>
          <t xml:space="preserve">
ili 110 do 119
</t>
        </r>
      </text>
    </comment>
    <comment ref="F48" authorId="0" shapeId="0">
      <text>
        <r>
          <rPr>
            <b/>
            <sz val="9"/>
            <color indexed="81"/>
            <rFont val="Tahoma"/>
            <family val="2"/>
            <charset val="238"/>
          </rPr>
          <t>Biljana Dragic:</t>
        </r>
        <r>
          <rPr>
            <sz val="9"/>
            <color indexed="81"/>
            <rFont val="Tahoma"/>
            <family val="2"/>
            <charset val="238"/>
          </rPr>
          <t xml:space="preserve">
324 stavljati na 350 mada se ne knjiyi tu</t>
        </r>
      </text>
    </comment>
  </commentList>
</comments>
</file>

<file path=xl/comments2.xml><?xml version="1.0" encoding="utf-8"?>
<comments xmlns="http://schemas.openxmlformats.org/spreadsheetml/2006/main">
  <authors>
    <author>KORISNIK</author>
  </authors>
  <commentList>
    <comment ref="A20" authorId="0" shapeId="0">
      <text>
        <r>
          <rPr>
            <b/>
            <sz val="9"/>
            <color indexed="81"/>
            <rFont val="Tahoma"/>
            <family val="2"/>
          </rPr>
          <t>KORISNIK:</t>
        </r>
        <r>
          <rPr>
            <sz val="9"/>
            <color indexed="81"/>
            <rFont val="Tahoma"/>
            <family val="2"/>
          </rPr>
          <t xml:space="preserve">
povećano za 99 da uklopim sa aktivom (498016+99=498115)</t>
        </r>
      </text>
    </comment>
  </commentList>
</comments>
</file>

<file path=xl/sharedStrings.xml><?xml version="1.0" encoding="utf-8"?>
<sst xmlns="http://schemas.openxmlformats.org/spreadsheetml/2006/main" count="245" uniqueCount="222">
  <si>
    <t>Прилог  1</t>
  </si>
  <si>
    <t xml:space="preserve">Матични број: 1753339                                                   Жиро рачуни  554-001-00000001-78 </t>
  </si>
  <si>
    <t>Шифра дјелатности:  65.121                                          Банкарство</t>
  </si>
  <si>
    <t xml:space="preserve">PAVLOVIĆ INTERNATIONAL BANK AD                                                                           </t>
  </si>
  <si>
    <t>Сједиште: Слобомир, Бијељина- Карађорђева 1</t>
  </si>
  <si>
    <t>ЈИБ 4400390820006</t>
  </si>
  <si>
    <t xml:space="preserve">                                                                                                                         БИЛАНС СТАЊА</t>
  </si>
  <si>
    <t xml:space="preserve">                                                                                                                (Извјештај о финансијском положају)</t>
  </si>
  <si>
    <t xml:space="preserve">                                                                                                                     на дан 30.06. 2019. године</t>
  </si>
  <si>
    <t xml:space="preserve">                                                                                                                                    у КМ                                                                                        </t>
  </si>
  <si>
    <t>Група рачуна, рачун</t>
  </si>
  <si>
    <t>П О З И Ц И Ј А</t>
  </si>
  <si>
    <t>Ознака за АОП</t>
  </si>
  <si>
    <t>Износ текуће године</t>
  </si>
  <si>
    <t>Износ претходне године (почетно стање)</t>
  </si>
  <si>
    <t>Бруто</t>
  </si>
  <si>
    <t>Исправка вриједности</t>
  </si>
  <si>
    <t xml:space="preserve">Нето </t>
  </si>
  <si>
    <t>(4-5)</t>
  </si>
  <si>
    <t>АКТИВА</t>
  </si>
  <si>
    <t>А. ТЕКУЋА СРЕДСТВА (002+008+011+014+018+022+030+031+032+033+034)</t>
  </si>
  <si>
    <t>00, 03, 05, 07 и 09</t>
  </si>
  <si>
    <t xml:space="preserve">1.Готовина, готовински еквиваленти, злато и потраживања из оперативног пословања </t>
  </si>
  <si>
    <t>(003 до 007)</t>
  </si>
  <si>
    <t>000 до 009</t>
  </si>
  <si>
    <t>а) Готовина и готовински еквиваленти у     домаћој валути</t>
  </si>
  <si>
    <t>030 до 039</t>
  </si>
  <si>
    <t>б) Остала потраживања у домаћој валути</t>
  </si>
  <si>
    <t>050 до 059</t>
  </si>
  <si>
    <t>в) Готовина и готовински екиваленти у     страној валути</t>
  </si>
  <si>
    <t>070 и 071</t>
  </si>
  <si>
    <t>г) Злато и остали племенити метали</t>
  </si>
  <si>
    <t>090 до 099</t>
  </si>
  <si>
    <t>д) Остала потраживања у страној валути</t>
  </si>
  <si>
    <t>01 и 06</t>
  </si>
  <si>
    <t>2. Депозити и кредити у домаћој и страној     валути (009 + 010)</t>
  </si>
  <si>
    <t>010 до 019</t>
  </si>
  <si>
    <t xml:space="preserve">а) Депозити и кредити у домаћој валути </t>
  </si>
  <si>
    <t>060 до 069</t>
  </si>
  <si>
    <t xml:space="preserve">б) Депозити и кредити у страној валути </t>
  </si>
  <si>
    <t>02 и 08</t>
  </si>
  <si>
    <t>3. Потраживања за камату и накнаду,     потраживања по основу продаје и друга     потраживања (012 + 013)</t>
  </si>
  <si>
    <t>020 до 029</t>
  </si>
  <si>
    <t>а) Потраживања за камату и накнаду,      потраживања по основу продаје и друга      потраживања у домаћој валути</t>
  </si>
  <si>
    <t>080 до 089</t>
  </si>
  <si>
    <t>б) Потраживања за камату и накнаду, потраживања по основу продаје и друга потраживања у страној валути</t>
  </si>
  <si>
    <t>10,11 и 20</t>
  </si>
  <si>
    <t>4. Дати кредити и депозити (015 до 017)</t>
  </si>
  <si>
    <t>100 до 109</t>
  </si>
  <si>
    <t>а) Дати кредити и депозити у домаћој валути</t>
  </si>
  <si>
    <t>112 до 119</t>
  </si>
  <si>
    <t>б) Дати кредити и депозити са уговореном     заштитом од ризика у домаћој валути</t>
  </si>
  <si>
    <t>200 до 209</t>
  </si>
  <si>
    <t>в) Дати кредити и депозити у страној валути</t>
  </si>
  <si>
    <t>12,13 и 22</t>
  </si>
  <si>
    <t>5. Хартије од вриједности (019 до 021)</t>
  </si>
  <si>
    <t>120 до 129</t>
  </si>
  <si>
    <t>а) ХОВ у домаћој валути</t>
  </si>
  <si>
    <t>130 до 139</t>
  </si>
  <si>
    <t>б) ХОВ са уговореном заштитом од ризика у домаћој валути</t>
  </si>
  <si>
    <t>220 до 229</t>
  </si>
  <si>
    <t>в) ХОВ у страној валути</t>
  </si>
  <si>
    <t>15 до 19, 28 и 29</t>
  </si>
  <si>
    <t>6. Остали пласмани и АВР (023 до 029)</t>
  </si>
  <si>
    <t>150 до 159</t>
  </si>
  <si>
    <t>а) Остали пласмани у домаћој валути</t>
  </si>
  <si>
    <t>160 до 169</t>
  </si>
  <si>
    <t>б) Остали пласмани са уговореном заштитом од ризика у домаћој валути</t>
  </si>
  <si>
    <t>180 до 189</t>
  </si>
  <si>
    <t>в) Доспјели пласмани и текућа доспијећа дугорочних пласмана у домаћој валути</t>
  </si>
  <si>
    <t>190 до 199</t>
  </si>
  <si>
    <t>г) АВР у домаћој валути</t>
  </si>
  <si>
    <t>250 до 259</t>
  </si>
  <si>
    <t>д) Остали пласмани у страној валути</t>
  </si>
  <si>
    <t>280 до 289</t>
  </si>
  <si>
    <t xml:space="preserve">ђ) Доспјели пласмани и текућа доспијећа </t>
  </si>
  <si>
    <t xml:space="preserve">    дугорочних пласмана у страној валути</t>
  </si>
  <si>
    <t>290 до 299</t>
  </si>
  <si>
    <t>е) АВР у страној валути</t>
  </si>
  <si>
    <t xml:space="preserve">320 до 325, дио 329 </t>
  </si>
  <si>
    <t xml:space="preserve">7. Залихе </t>
  </si>
  <si>
    <t>8. Стална средства намијењена продаји</t>
  </si>
  <si>
    <t>9. Средства пословања које се обуставља</t>
  </si>
  <si>
    <t>352 и 359</t>
  </si>
  <si>
    <t xml:space="preserve">10. Остала средства </t>
  </si>
  <si>
    <t>360 и 369</t>
  </si>
  <si>
    <t>11. Аконтациони порез на додату вриједност</t>
  </si>
  <si>
    <r>
      <t>Б. СТАЛНА СРЕДСТВА (036+041+047)</t>
    </r>
    <r>
      <rPr>
        <sz val="10"/>
        <rFont val="Times New Roman"/>
        <family val="1"/>
      </rPr>
      <t xml:space="preserve"> </t>
    </r>
  </si>
  <si>
    <t>1. Основна средства и улагања у некретнине</t>
  </si>
  <si>
    <t xml:space="preserve">    (037 до 040)</t>
  </si>
  <si>
    <t>300 до 303, 306, дио 309</t>
  </si>
  <si>
    <t>а) Основна средства у власништву банке</t>
  </si>
  <si>
    <t>304, дио 309</t>
  </si>
  <si>
    <t>б) Улагања у некретнине</t>
  </si>
  <si>
    <t>305, дио 309</t>
  </si>
  <si>
    <t xml:space="preserve">в) Основна средства узета у финансијски лизинг  </t>
  </si>
  <si>
    <t>307 и 308</t>
  </si>
  <si>
    <t>г) Аванси и основна средства у припреми</t>
  </si>
  <si>
    <t>2. Нематеријална средства (042 до 046)</t>
  </si>
  <si>
    <t>а) Goodwill</t>
  </si>
  <si>
    <t>311, дио 319</t>
  </si>
  <si>
    <t>б) Улагања у развој</t>
  </si>
  <si>
    <t>314, дио 319</t>
  </si>
  <si>
    <t>в) Нематеријална средства узета у финансијски лизинг</t>
  </si>
  <si>
    <t>312, 313, дио 319</t>
  </si>
  <si>
    <t>г) Остала нематеријална средства</t>
  </si>
  <si>
    <t>317 и 318</t>
  </si>
  <si>
    <t>д) Аванси и нематеријална средства у припреми</t>
  </si>
  <si>
    <t>3. Одложена пореска средства</t>
  </si>
  <si>
    <t>В. ПОСЛОВНА АКТИВА (001+035)</t>
  </si>
  <si>
    <t>90 до 93</t>
  </si>
  <si>
    <t>Г. ВАНБИЛАНСНА АКТИВА</t>
  </si>
  <si>
    <t>Д. УКУПНА АКТИВА (048+049)</t>
  </si>
  <si>
    <t xml:space="preserve"> </t>
  </si>
  <si>
    <t xml:space="preserve">Drago Starcevic                                                         </t>
  </si>
  <si>
    <t xml:space="preserve">                </t>
  </si>
  <si>
    <t xml:space="preserve">RAJO STEVIC                                                             </t>
  </si>
  <si>
    <t xml:space="preserve">STEVO TATIC                                                             </t>
  </si>
  <si>
    <t xml:space="preserve">RADISA SAVATIC                                                          </t>
  </si>
  <si>
    <t xml:space="preserve">VELJKO DJURIC                                                           </t>
  </si>
  <si>
    <t xml:space="preserve">IBRAHIM OMER^I]                                                         </t>
  </si>
  <si>
    <t xml:space="preserve">RATKO BOJIC                                                             </t>
  </si>
  <si>
    <t xml:space="preserve">Stanoje Vasiljevic                                                      </t>
  </si>
  <si>
    <t xml:space="preserve">RADMILA KOMARAC                                                         </t>
  </si>
  <si>
    <t xml:space="preserve">@ARKO KOVA@EVI]                                                         </t>
  </si>
  <si>
    <t xml:space="preserve">SIMIKA VIDOVIC                                                          </t>
  </si>
  <si>
    <t xml:space="preserve">Dobrila Kovacevic                                                       </t>
  </si>
  <si>
    <t xml:space="preserve">ZORAN DJUKANOVIC                                                        </t>
  </si>
  <si>
    <t xml:space="preserve">PETAR DJUKANOVIC                                                        </t>
  </si>
  <si>
    <t xml:space="preserve">AJ[A AHMI]                                                              </t>
  </si>
  <si>
    <t xml:space="preserve">ZIVAN NIKOLIC                                                           </t>
  </si>
  <si>
    <t xml:space="preserve">RASIM OKI]                                                              </t>
  </si>
  <si>
    <t xml:space="preserve">PAJO DJOKIC                                                             </t>
  </si>
  <si>
    <t xml:space="preserve">Nedeljko Djuricic                                                       </t>
  </si>
  <si>
    <t xml:space="preserve">ZLATKO DAVIDOVI]                                                        </t>
  </si>
  <si>
    <t xml:space="preserve">ABDULAH KVAKI]                                                          </t>
  </si>
  <si>
    <t>Група рачуна</t>
  </si>
  <si>
    <t>Износ на дан биланса текуће године</t>
  </si>
  <si>
    <t>П А С И В А</t>
  </si>
  <si>
    <t>А. ОБАВЕЗЕ (102+106+109+113)</t>
  </si>
  <si>
    <t>40, 41 и 50</t>
  </si>
  <si>
    <t>1. Обавезе по основу депозита и кредита (103 до 105)</t>
  </si>
  <si>
    <t>400 до 409</t>
  </si>
  <si>
    <t>а) Обавезе по основу кредита и депозита у домаћој валути</t>
  </si>
  <si>
    <t>411 до 419</t>
  </si>
  <si>
    <t>б) Обавезе по основу кредита и депозита са уговореном заштитом од ризика у домаћој валути</t>
  </si>
  <si>
    <t>500 до 509</t>
  </si>
  <si>
    <t>в) Обавезе по основу кредита и депозита у страној валути</t>
  </si>
  <si>
    <t>42 и 52</t>
  </si>
  <si>
    <t>2. Обавезе за камату и накнаду (107+108)</t>
  </si>
  <si>
    <t>420 до 422</t>
  </si>
  <si>
    <t>а) Обавезе за камату и накнаду у домаћој валути</t>
  </si>
  <si>
    <t>520 и 522</t>
  </si>
  <si>
    <t>б) Обавезе за камату и накнаду у страној валути</t>
  </si>
  <si>
    <t>43, 44 и 53</t>
  </si>
  <si>
    <t>3. Обавезе по основу ХОВ (110 до 112)</t>
  </si>
  <si>
    <t>430 до 433</t>
  </si>
  <si>
    <t>а) Обавезе по основу ХОВ у домаћој валути</t>
  </si>
  <si>
    <t>440 до 442</t>
  </si>
  <si>
    <t>б) Обавезе по основу ХОВ са уговореном заштитом од ризика у домаћој валути</t>
  </si>
  <si>
    <t>530 до 532</t>
  </si>
  <si>
    <t>в) Обавезе по основу ХОВ у страној валути</t>
  </si>
  <si>
    <t>45 до 49, 55, 58 и 59</t>
  </si>
  <si>
    <t>4. Остале обавезе и ПВР (114 до 124)</t>
  </si>
  <si>
    <t>450 и 451</t>
  </si>
  <si>
    <t>а) Обавезе по основу зарада и накнада зарада</t>
  </si>
  <si>
    <t>454, 455, 460 до 464, 466 до 469</t>
  </si>
  <si>
    <t xml:space="preserve">б) Остале обавезе у домаћој валути, осим обавеза за порезе и доприносе </t>
  </si>
  <si>
    <t>452 и 453, 476, 477</t>
  </si>
  <si>
    <t xml:space="preserve">в) Обавезе за порезе и доприносе, осим текућих и одложених обавеза за порез на добит </t>
  </si>
  <si>
    <t>г) Обавезе за порез на добит</t>
  </si>
  <si>
    <t>д) Одложене пореске обавезе</t>
  </si>
  <si>
    <t>470 до 474</t>
  </si>
  <si>
    <t xml:space="preserve">ђ) Резервисања </t>
  </si>
  <si>
    <t>480 до 486</t>
  </si>
  <si>
    <t>е) ПВР у домаћој валути</t>
  </si>
  <si>
    <t>490 до 499</t>
  </si>
  <si>
    <t>ж) Обавезе по основу комисионих послова,средстава намијењених продаји, средстава пословања које се обуставља, субординираних обавеза и текућа доспијећа обавеза</t>
  </si>
  <si>
    <t>550 до 559</t>
  </si>
  <si>
    <t>з) Остале обавезе у страној валути</t>
  </si>
  <si>
    <t>580 до 585</t>
  </si>
  <si>
    <t>и) ПВР у страној валути</t>
  </si>
  <si>
    <t>590 до 599</t>
  </si>
  <si>
    <t>ј) Обавезе по основу комисионих послова, доспјелих и      субординираних обавеза и текућа доспијећа у страној валути</t>
  </si>
  <si>
    <t>Б. КАПИТАЛ (126+132+138+142-148)</t>
  </si>
  <si>
    <t xml:space="preserve">1. Основни капитал (127+128+129-130-131) </t>
  </si>
  <si>
    <t>а) Акцијски капитал</t>
  </si>
  <si>
    <t>б) Остали облици капитала</t>
  </si>
  <si>
    <t>в) Емисиона премија</t>
  </si>
  <si>
    <t>г) Уписани а неуплаћени акцијски капитал</t>
  </si>
  <si>
    <t>д) Откупљене сопствене акције</t>
  </si>
  <si>
    <t>2. Резерве из добити и пренесене резерве (133 до 137)</t>
  </si>
  <si>
    <t>а) Резерве из добити</t>
  </si>
  <si>
    <t>б) Остале резерве</t>
  </si>
  <si>
    <t>в) Посебне резерве за процијењене губитке</t>
  </si>
  <si>
    <t>д) Резерве за опште банкарске ризике</t>
  </si>
  <si>
    <t xml:space="preserve">ђ) Пренесене резерве (курсне разлике) </t>
  </si>
  <si>
    <t>3. Ревалоризационе резерве (139 до 142)</t>
  </si>
  <si>
    <t>а) Ревалоризационе резерве по основу промјене вриједности основних средстава и нематеријалних улагања</t>
  </si>
  <si>
    <t>б) Ревалоризационе резерве по основу промјене вриједности хартија од вриједности</t>
  </si>
  <si>
    <t>в) Ревалоризационе резерве по осталим основама</t>
  </si>
  <si>
    <t>г)Актуарски добици и губиц у капиталу</t>
  </si>
  <si>
    <t>4. Добитак (144 до 148)</t>
  </si>
  <si>
    <t>а) Добитак текуће године</t>
  </si>
  <si>
    <t>б) Нераспоређени добитак из ранијих година</t>
  </si>
  <si>
    <t>в) Вишак прихода над расходима текуће године</t>
  </si>
  <si>
    <t>г) Нераспоређени вишак прихода над расходима из претходних година</t>
  </si>
  <si>
    <t>д) Задржана зарада</t>
  </si>
  <si>
    <t>5. Губитак (150 + 151)</t>
  </si>
  <si>
    <t>а) Губитак текуће године</t>
  </si>
  <si>
    <t>б) Губитак из ранијих година</t>
  </si>
  <si>
    <t>В. ПОСЛОВНА ПАСИВА (101+125)</t>
  </si>
  <si>
    <t>95 до 98</t>
  </si>
  <si>
    <t>Г. ВАНБИЛАНСНА ПАСИВА</t>
  </si>
  <si>
    <t>Д. УКУПНА ПАСИВА (152 + 153)</t>
  </si>
  <si>
    <t xml:space="preserve">У  Бијељини,          </t>
  </si>
  <si>
    <t xml:space="preserve">   Лице са лиценцом</t>
  </si>
  <si>
    <t xml:space="preserve"> Предсједник Управе</t>
  </si>
  <si>
    <t>дана, 25.07.2019.</t>
  </si>
  <si>
    <t>Јадранка Марковић SR- 0172/19</t>
  </si>
  <si>
    <t xml:space="preserve">                            (М.П.)   </t>
  </si>
  <si>
    <t>Ружица  Јанковић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</si>
</sst>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2"/>
      <name val="Arial"/>
      <family val="2"/>
    </font>
    <font>
      <b/>
      <sz val="12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2" fillId="0" borderId="0" xfId="0" applyFont="1"/>
    <xf numFmtId="0" fontId="2" fillId="0" borderId="0" xfId="0" applyFont="1" applyAlignment="1"/>
    <xf numFmtId="0" fontId="1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/>
    </xf>
    <xf numFmtId="0" fontId="3" fillId="0" borderId="0" xfId="0" applyFont="1" applyAlignment="1">
      <alignment horizontal="justify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wrapText="1"/>
    </xf>
    <xf numFmtId="0" fontId="3" fillId="0" borderId="14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wrapText="1"/>
    </xf>
    <xf numFmtId="0" fontId="3" fillId="0" borderId="7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2" fillId="0" borderId="10" xfId="0" applyFont="1" applyFill="1" applyBorder="1" applyAlignment="1">
      <alignment wrapText="1"/>
    </xf>
    <xf numFmtId="3" fontId="3" fillId="0" borderId="1" xfId="0" applyNumberFormat="1" applyFont="1" applyFill="1" applyBorder="1" applyAlignment="1">
      <alignment wrapText="1"/>
    </xf>
    <xf numFmtId="0" fontId="3" fillId="0" borderId="11" xfId="0" applyFont="1" applyFill="1" applyBorder="1" applyAlignment="1">
      <alignment horizontal="center" wrapText="1"/>
    </xf>
    <xf numFmtId="0" fontId="2" fillId="0" borderId="14" xfId="0" applyFont="1" applyFill="1" applyBorder="1" applyAlignment="1">
      <alignment wrapText="1"/>
    </xf>
    <xf numFmtId="3" fontId="3" fillId="0" borderId="11" xfId="0" applyNumberFormat="1" applyFont="1" applyFill="1" applyBorder="1" applyAlignment="1">
      <alignment wrapText="1"/>
    </xf>
    <xf numFmtId="0" fontId="3" fillId="0" borderId="10" xfId="0" applyFont="1" applyFill="1" applyBorder="1" applyAlignment="1">
      <alignment wrapText="1"/>
    </xf>
    <xf numFmtId="0" fontId="3" fillId="0" borderId="14" xfId="0" applyFont="1" applyFill="1" applyBorder="1" applyAlignment="1">
      <alignment wrapText="1"/>
    </xf>
    <xf numFmtId="3" fontId="3" fillId="0" borderId="14" xfId="0" applyNumberFormat="1" applyFont="1" applyFill="1" applyBorder="1" applyAlignment="1">
      <alignment wrapText="1"/>
    </xf>
    <xf numFmtId="3" fontId="3" fillId="0" borderId="11" xfId="0" applyNumberFormat="1" applyFont="1" applyFill="1" applyBorder="1" applyAlignment="1">
      <alignment wrapText="1"/>
    </xf>
    <xf numFmtId="0" fontId="1" fillId="0" borderId="0" xfId="0" applyFont="1" applyBorder="1" applyAlignment="1"/>
    <xf numFmtId="0" fontId="1" fillId="0" borderId="0" xfId="0" applyFont="1" applyAlignment="1"/>
    <xf numFmtId="3" fontId="3" fillId="0" borderId="0" xfId="0" applyNumberFormat="1" applyFont="1" applyFill="1"/>
    <xf numFmtId="0" fontId="3" fillId="0" borderId="13" xfId="0" applyFont="1" applyFill="1" applyBorder="1" applyAlignment="1">
      <alignment horizontal="center" wrapText="1"/>
    </xf>
    <xf numFmtId="3" fontId="3" fillId="0" borderId="15" xfId="0" applyNumberFormat="1" applyFont="1" applyFill="1" applyBorder="1" applyAlignment="1">
      <alignment wrapText="1"/>
    </xf>
    <xf numFmtId="3" fontId="7" fillId="0" borderId="14" xfId="0" applyNumberFormat="1" applyFont="1" applyFill="1" applyBorder="1" applyAlignment="1">
      <alignment wrapText="1"/>
    </xf>
    <xf numFmtId="3" fontId="7" fillId="0" borderId="11" xfId="0" applyNumberFormat="1" applyFont="1" applyFill="1" applyBorder="1" applyAlignment="1">
      <alignment wrapText="1"/>
    </xf>
    <xf numFmtId="14" fontId="1" fillId="0" borderId="0" xfId="0" applyNumberFormat="1" applyFont="1"/>
    <xf numFmtId="0" fontId="1" fillId="3" borderId="0" xfId="0" applyFont="1" applyFill="1"/>
    <xf numFmtId="0" fontId="3" fillId="2" borderId="1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wrapText="1"/>
    </xf>
    <xf numFmtId="0" fontId="3" fillId="0" borderId="1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vertical="top" wrapText="1"/>
    </xf>
    <xf numFmtId="3" fontId="3" fillId="0" borderId="1" xfId="0" applyNumberFormat="1" applyFont="1" applyFill="1" applyBorder="1" applyAlignment="1">
      <alignment horizontal="right" vertical="top" wrapText="1"/>
    </xf>
    <xf numFmtId="0" fontId="2" fillId="0" borderId="14" xfId="0" applyFont="1" applyFill="1" applyBorder="1" applyAlignment="1">
      <alignment vertical="top" wrapText="1"/>
    </xf>
    <xf numFmtId="3" fontId="3" fillId="0" borderId="11" xfId="0" applyNumberFormat="1" applyFont="1" applyFill="1" applyBorder="1" applyAlignment="1">
      <alignment horizontal="right" vertical="top" wrapText="1"/>
    </xf>
    <xf numFmtId="0" fontId="3" fillId="0" borderId="14" xfId="0" applyFont="1" applyFill="1" applyBorder="1" applyAlignment="1">
      <alignment vertical="top" wrapText="1"/>
    </xf>
    <xf numFmtId="3" fontId="3" fillId="0" borderId="14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center" wrapText="1"/>
    </xf>
    <xf numFmtId="0" fontId="1" fillId="0" borderId="0" xfId="0" applyFont="1" applyBorder="1"/>
    <xf numFmtId="3" fontId="3" fillId="0" borderId="11" xfId="0" applyNumberFormat="1" applyFont="1" applyFill="1" applyBorder="1" applyAlignment="1">
      <alignment horizontal="right" vertical="top" wrapText="1"/>
    </xf>
    <xf numFmtId="3" fontId="3" fillId="0" borderId="14" xfId="0" applyNumberFormat="1" applyFont="1" applyFill="1" applyBorder="1" applyAlignment="1">
      <alignment horizontal="right" wrapText="1"/>
    </xf>
    <xf numFmtId="0" fontId="1" fillId="0" borderId="0" xfId="0" applyFont="1" applyFill="1"/>
    <xf numFmtId="3" fontId="1" fillId="0" borderId="0" xfId="0" applyNumberFormat="1" applyFont="1" applyFill="1"/>
    <xf numFmtId="3" fontId="3" fillId="0" borderId="10" xfId="0" applyNumberFormat="1" applyFont="1" applyFill="1" applyBorder="1" applyAlignment="1">
      <alignment horizontal="right" vertical="top" wrapText="1"/>
    </xf>
    <xf numFmtId="3" fontId="3" fillId="0" borderId="13" xfId="0" applyNumberFormat="1" applyFont="1" applyFill="1" applyBorder="1" applyAlignment="1">
      <alignment horizontal="right" vertical="top" wrapText="1"/>
    </xf>
    <xf numFmtId="3" fontId="3" fillId="0" borderId="16" xfId="0" applyNumberFormat="1" applyFont="1" applyFill="1" applyBorder="1" applyAlignment="1">
      <alignment horizontal="right" vertical="top" wrapText="1"/>
    </xf>
    <xf numFmtId="3" fontId="1" fillId="3" borderId="0" xfId="0" applyNumberFormat="1" applyFont="1" applyFill="1"/>
    <xf numFmtId="0" fontId="3" fillId="0" borderId="0" xfId="0" applyFont="1" applyFill="1" applyBorder="1" applyAlignment="1">
      <alignment horizontal="center" vertical="top" wrapText="1"/>
    </xf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markovic/Desktop/Izvje&#353;taji%20CB,ABRS,AOD/Jun%202019/PIB-%20Polugodisnji%20izvjestaji%20-30.06.2018.god%20nerevidirani/BS%20APIF%2030.06.2019.%20god%20sa%20prilozim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Aktiva"/>
      <sheetName val="BS-Pasiva"/>
      <sheetName val="30.06"/>
      <sheetName val="31.12."/>
      <sheetName val="cijela kl 3"/>
      <sheetName val="klase"/>
    </sheetNames>
    <sheetDataSet>
      <sheetData sheetId="0">
        <row r="67">
          <cell r="H67">
            <v>185386969.08000001</v>
          </cell>
        </row>
        <row r="68">
          <cell r="H68">
            <v>14121877</v>
          </cell>
        </row>
        <row r="69">
          <cell r="I69">
            <v>195593872</v>
          </cell>
        </row>
      </sheetData>
      <sheetData sheetId="1">
        <row r="57">
          <cell r="F57">
            <v>185386969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3717"/>
  <sheetViews>
    <sheetView topLeftCell="A13" workbookViewId="0">
      <selection activeCell="B25" sqref="B25"/>
    </sheetView>
  </sheetViews>
  <sheetFormatPr defaultRowHeight="12.75" x14ac:dyDescent="0.2"/>
  <cols>
    <col min="1" max="1" width="13.28515625" style="1" customWidth="1"/>
    <col min="2" max="2" width="39.85546875" style="1" customWidth="1"/>
    <col min="3" max="3" width="5.28515625" style="1" customWidth="1"/>
    <col min="4" max="4" width="5.85546875" style="1" customWidth="1"/>
    <col min="5" max="5" width="7.7109375" style="1" customWidth="1"/>
    <col min="6" max="6" width="13.42578125" style="1" customWidth="1"/>
    <col min="7" max="7" width="14.5703125" style="1" customWidth="1"/>
    <col min="8" max="8" width="14.7109375" style="1" customWidth="1"/>
    <col min="9" max="9" width="17" style="1" customWidth="1"/>
    <col min="10" max="10" width="11.85546875" style="1" customWidth="1"/>
    <col min="11" max="11" width="11.140625" style="1" bestFit="1" customWidth="1"/>
    <col min="12" max="12" width="13.140625" style="1" customWidth="1"/>
    <col min="13" max="13" width="14" style="2" customWidth="1"/>
    <col min="14" max="15" width="10.85546875" style="1" bestFit="1" customWidth="1"/>
    <col min="16" max="256" width="9.140625" style="1"/>
    <col min="257" max="257" width="13.28515625" style="1" customWidth="1"/>
    <col min="258" max="258" width="39.85546875" style="1" customWidth="1"/>
    <col min="259" max="259" width="5.28515625" style="1" customWidth="1"/>
    <col min="260" max="260" width="5.85546875" style="1" customWidth="1"/>
    <col min="261" max="261" width="7.7109375" style="1" customWidth="1"/>
    <col min="262" max="262" width="13.42578125" style="1" customWidth="1"/>
    <col min="263" max="263" width="14.5703125" style="1" customWidth="1"/>
    <col min="264" max="264" width="14.7109375" style="1" customWidth="1"/>
    <col min="265" max="265" width="17" style="1" customWidth="1"/>
    <col min="266" max="266" width="11.85546875" style="1" customWidth="1"/>
    <col min="267" max="267" width="11.140625" style="1" bestFit="1" customWidth="1"/>
    <col min="268" max="268" width="13.140625" style="1" customWidth="1"/>
    <col min="269" max="269" width="14" style="1" customWidth="1"/>
    <col min="270" max="271" width="10.85546875" style="1" bestFit="1" customWidth="1"/>
    <col min="272" max="512" width="9.140625" style="1"/>
    <col min="513" max="513" width="13.28515625" style="1" customWidth="1"/>
    <col min="514" max="514" width="39.85546875" style="1" customWidth="1"/>
    <col min="515" max="515" width="5.28515625" style="1" customWidth="1"/>
    <col min="516" max="516" width="5.85546875" style="1" customWidth="1"/>
    <col min="517" max="517" width="7.7109375" style="1" customWidth="1"/>
    <col min="518" max="518" width="13.42578125" style="1" customWidth="1"/>
    <col min="519" max="519" width="14.5703125" style="1" customWidth="1"/>
    <col min="520" max="520" width="14.7109375" style="1" customWidth="1"/>
    <col min="521" max="521" width="17" style="1" customWidth="1"/>
    <col min="522" max="522" width="11.85546875" style="1" customWidth="1"/>
    <col min="523" max="523" width="11.140625" style="1" bestFit="1" customWidth="1"/>
    <col min="524" max="524" width="13.140625" style="1" customWidth="1"/>
    <col min="525" max="525" width="14" style="1" customWidth="1"/>
    <col min="526" max="527" width="10.85546875" style="1" bestFit="1" customWidth="1"/>
    <col min="528" max="768" width="9.140625" style="1"/>
    <col min="769" max="769" width="13.28515625" style="1" customWidth="1"/>
    <col min="770" max="770" width="39.85546875" style="1" customWidth="1"/>
    <col min="771" max="771" width="5.28515625" style="1" customWidth="1"/>
    <col min="772" max="772" width="5.85546875" style="1" customWidth="1"/>
    <col min="773" max="773" width="7.7109375" style="1" customWidth="1"/>
    <col min="774" max="774" width="13.42578125" style="1" customWidth="1"/>
    <col min="775" max="775" width="14.5703125" style="1" customWidth="1"/>
    <col min="776" max="776" width="14.7109375" style="1" customWidth="1"/>
    <col min="777" max="777" width="17" style="1" customWidth="1"/>
    <col min="778" max="778" width="11.85546875" style="1" customWidth="1"/>
    <col min="779" max="779" width="11.140625" style="1" bestFit="1" customWidth="1"/>
    <col min="780" max="780" width="13.140625" style="1" customWidth="1"/>
    <col min="781" max="781" width="14" style="1" customWidth="1"/>
    <col min="782" max="783" width="10.85546875" style="1" bestFit="1" customWidth="1"/>
    <col min="784" max="1024" width="9.140625" style="1"/>
    <col min="1025" max="1025" width="13.28515625" style="1" customWidth="1"/>
    <col min="1026" max="1026" width="39.85546875" style="1" customWidth="1"/>
    <col min="1027" max="1027" width="5.28515625" style="1" customWidth="1"/>
    <col min="1028" max="1028" width="5.85546875" style="1" customWidth="1"/>
    <col min="1029" max="1029" width="7.7109375" style="1" customWidth="1"/>
    <col min="1030" max="1030" width="13.42578125" style="1" customWidth="1"/>
    <col min="1031" max="1031" width="14.5703125" style="1" customWidth="1"/>
    <col min="1032" max="1032" width="14.7109375" style="1" customWidth="1"/>
    <col min="1033" max="1033" width="17" style="1" customWidth="1"/>
    <col min="1034" max="1034" width="11.85546875" style="1" customWidth="1"/>
    <col min="1035" max="1035" width="11.140625" style="1" bestFit="1" customWidth="1"/>
    <col min="1036" max="1036" width="13.140625" style="1" customWidth="1"/>
    <col min="1037" max="1037" width="14" style="1" customWidth="1"/>
    <col min="1038" max="1039" width="10.85546875" style="1" bestFit="1" customWidth="1"/>
    <col min="1040" max="1280" width="9.140625" style="1"/>
    <col min="1281" max="1281" width="13.28515625" style="1" customWidth="1"/>
    <col min="1282" max="1282" width="39.85546875" style="1" customWidth="1"/>
    <col min="1283" max="1283" width="5.28515625" style="1" customWidth="1"/>
    <col min="1284" max="1284" width="5.85546875" style="1" customWidth="1"/>
    <col min="1285" max="1285" width="7.7109375" style="1" customWidth="1"/>
    <col min="1286" max="1286" width="13.42578125" style="1" customWidth="1"/>
    <col min="1287" max="1287" width="14.5703125" style="1" customWidth="1"/>
    <col min="1288" max="1288" width="14.7109375" style="1" customWidth="1"/>
    <col min="1289" max="1289" width="17" style="1" customWidth="1"/>
    <col min="1290" max="1290" width="11.85546875" style="1" customWidth="1"/>
    <col min="1291" max="1291" width="11.140625" style="1" bestFit="1" customWidth="1"/>
    <col min="1292" max="1292" width="13.140625" style="1" customWidth="1"/>
    <col min="1293" max="1293" width="14" style="1" customWidth="1"/>
    <col min="1294" max="1295" width="10.85546875" style="1" bestFit="1" customWidth="1"/>
    <col min="1296" max="1536" width="9.140625" style="1"/>
    <col min="1537" max="1537" width="13.28515625" style="1" customWidth="1"/>
    <col min="1538" max="1538" width="39.85546875" style="1" customWidth="1"/>
    <col min="1539" max="1539" width="5.28515625" style="1" customWidth="1"/>
    <col min="1540" max="1540" width="5.85546875" style="1" customWidth="1"/>
    <col min="1541" max="1541" width="7.7109375" style="1" customWidth="1"/>
    <col min="1542" max="1542" width="13.42578125" style="1" customWidth="1"/>
    <col min="1543" max="1543" width="14.5703125" style="1" customWidth="1"/>
    <col min="1544" max="1544" width="14.7109375" style="1" customWidth="1"/>
    <col min="1545" max="1545" width="17" style="1" customWidth="1"/>
    <col min="1546" max="1546" width="11.85546875" style="1" customWidth="1"/>
    <col min="1547" max="1547" width="11.140625" style="1" bestFit="1" customWidth="1"/>
    <col min="1548" max="1548" width="13.140625" style="1" customWidth="1"/>
    <col min="1549" max="1549" width="14" style="1" customWidth="1"/>
    <col min="1550" max="1551" width="10.85546875" style="1" bestFit="1" customWidth="1"/>
    <col min="1552" max="1792" width="9.140625" style="1"/>
    <col min="1793" max="1793" width="13.28515625" style="1" customWidth="1"/>
    <col min="1794" max="1794" width="39.85546875" style="1" customWidth="1"/>
    <col min="1795" max="1795" width="5.28515625" style="1" customWidth="1"/>
    <col min="1796" max="1796" width="5.85546875" style="1" customWidth="1"/>
    <col min="1797" max="1797" width="7.7109375" style="1" customWidth="1"/>
    <col min="1798" max="1798" width="13.42578125" style="1" customWidth="1"/>
    <col min="1799" max="1799" width="14.5703125" style="1" customWidth="1"/>
    <col min="1800" max="1800" width="14.7109375" style="1" customWidth="1"/>
    <col min="1801" max="1801" width="17" style="1" customWidth="1"/>
    <col min="1802" max="1802" width="11.85546875" style="1" customWidth="1"/>
    <col min="1803" max="1803" width="11.140625" style="1" bestFit="1" customWidth="1"/>
    <col min="1804" max="1804" width="13.140625" style="1" customWidth="1"/>
    <col min="1805" max="1805" width="14" style="1" customWidth="1"/>
    <col min="1806" max="1807" width="10.85546875" style="1" bestFit="1" customWidth="1"/>
    <col min="1808" max="2048" width="9.140625" style="1"/>
    <col min="2049" max="2049" width="13.28515625" style="1" customWidth="1"/>
    <col min="2050" max="2050" width="39.85546875" style="1" customWidth="1"/>
    <col min="2051" max="2051" width="5.28515625" style="1" customWidth="1"/>
    <col min="2052" max="2052" width="5.85546875" style="1" customWidth="1"/>
    <col min="2053" max="2053" width="7.7109375" style="1" customWidth="1"/>
    <col min="2054" max="2054" width="13.42578125" style="1" customWidth="1"/>
    <col min="2055" max="2055" width="14.5703125" style="1" customWidth="1"/>
    <col min="2056" max="2056" width="14.7109375" style="1" customWidth="1"/>
    <col min="2057" max="2057" width="17" style="1" customWidth="1"/>
    <col min="2058" max="2058" width="11.85546875" style="1" customWidth="1"/>
    <col min="2059" max="2059" width="11.140625" style="1" bestFit="1" customWidth="1"/>
    <col min="2060" max="2060" width="13.140625" style="1" customWidth="1"/>
    <col min="2061" max="2061" width="14" style="1" customWidth="1"/>
    <col min="2062" max="2063" width="10.85546875" style="1" bestFit="1" customWidth="1"/>
    <col min="2064" max="2304" width="9.140625" style="1"/>
    <col min="2305" max="2305" width="13.28515625" style="1" customWidth="1"/>
    <col min="2306" max="2306" width="39.85546875" style="1" customWidth="1"/>
    <col min="2307" max="2307" width="5.28515625" style="1" customWidth="1"/>
    <col min="2308" max="2308" width="5.85546875" style="1" customWidth="1"/>
    <col min="2309" max="2309" width="7.7109375" style="1" customWidth="1"/>
    <col min="2310" max="2310" width="13.42578125" style="1" customWidth="1"/>
    <col min="2311" max="2311" width="14.5703125" style="1" customWidth="1"/>
    <col min="2312" max="2312" width="14.7109375" style="1" customWidth="1"/>
    <col min="2313" max="2313" width="17" style="1" customWidth="1"/>
    <col min="2314" max="2314" width="11.85546875" style="1" customWidth="1"/>
    <col min="2315" max="2315" width="11.140625" style="1" bestFit="1" customWidth="1"/>
    <col min="2316" max="2316" width="13.140625" style="1" customWidth="1"/>
    <col min="2317" max="2317" width="14" style="1" customWidth="1"/>
    <col min="2318" max="2319" width="10.85546875" style="1" bestFit="1" customWidth="1"/>
    <col min="2320" max="2560" width="9.140625" style="1"/>
    <col min="2561" max="2561" width="13.28515625" style="1" customWidth="1"/>
    <col min="2562" max="2562" width="39.85546875" style="1" customWidth="1"/>
    <col min="2563" max="2563" width="5.28515625" style="1" customWidth="1"/>
    <col min="2564" max="2564" width="5.85546875" style="1" customWidth="1"/>
    <col min="2565" max="2565" width="7.7109375" style="1" customWidth="1"/>
    <col min="2566" max="2566" width="13.42578125" style="1" customWidth="1"/>
    <col min="2567" max="2567" width="14.5703125" style="1" customWidth="1"/>
    <col min="2568" max="2568" width="14.7109375" style="1" customWidth="1"/>
    <col min="2569" max="2569" width="17" style="1" customWidth="1"/>
    <col min="2570" max="2570" width="11.85546875" style="1" customWidth="1"/>
    <col min="2571" max="2571" width="11.140625" style="1" bestFit="1" customWidth="1"/>
    <col min="2572" max="2572" width="13.140625" style="1" customWidth="1"/>
    <col min="2573" max="2573" width="14" style="1" customWidth="1"/>
    <col min="2574" max="2575" width="10.85546875" style="1" bestFit="1" customWidth="1"/>
    <col min="2576" max="2816" width="9.140625" style="1"/>
    <col min="2817" max="2817" width="13.28515625" style="1" customWidth="1"/>
    <col min="2818" max="2818" width="39.85546875" style="1" customWidth="1"/>
    <col min="2819" max="2819" width="5.28515625" style="1" customWidth="1"/>
    <col min="2820" max="2820" width="5.85546875" style="1" customWidth="1"/>
    <col min="2821" max="2821" width="7.7109375" style="1" customWidth="1"/>
    <col min="2822" max="2822" width="13.42578125" style="1" customWidth="1"/>
    <col min="2823" max="2823" width="14.5703125" style="1" customWidth="1"/>
    <col min="2824" max="2824" width="14.7109375" style="1" customWidth="1"/>
    <col min="2825" max="2825" width="17" style="1" customWidth="1"/>
    <col min="2826" max="2826" width="11.85546875" style="1" customWidth="1"/>
    <col min="2827" max="2827" width="11.140625" style="1" bestFit="1" customWidth="1"/>
    <col min="2828" max="2828" width="13.140625" style="1" customWidth="1"/>
    <col min="2829" max="2829" width="14" style="1" customWidth="1"/>
    <col min="2830" max="2831" width="10.85546875" style="1" bestFit="1" customWidth="1"/>
    <col min="2832" max="3072" width="9.140625" style="1"/>
    <col min="3073" max="3073" width="13.28515625" style="1" customWidth="1"/>
    <col min="3074" max="3074" width="39.85546875" style="1" customWidth="1"/>
    <col min="3075" max="3075" width="5.28515625" style="1" customWidth="1"/>
    <col min="3076" max="3076" width="5.85546875" style="1" customWidth="1"/>
    <col min="3077" max="3077" width="7.7109375" style="1" customWidth="1"/>
    <col min="3078" max="3078" width="13.42578125" style="1" customWidth="1"/>
    <col min="3079" max="3079" width="14.5703125" style="1" customWidth="1"/>
    <col min="3080" max="3080" width="14.7109375" style="1" customWidth="1"/>
    <col min="3081" max="3081" width="17" style="1" customWidth="1"/>
    <col min="3082" max="3082" width="11.85546875" style="1" customWidth="1"/>
    <col min="3083" max="3083" width="11.140625" style="1" bestFit="1" customWidth="1"/>
    <col min="3084" max="3084" width="13.140625" style="1" customWidth="1"/>
    <col min="3085" max="3085" width="14" style="1" customWidth="1"/>
    <col min="3086" max="3087" width="10.85546875" style="1" bestFit="1" customWidth="1"/>
    <col min="3088" max="3328" width="9.140625" style="1"/>
    <col min="3329" max="3329" width="13.28515625" style="1" customWidth="1"/>
    <col min="3330" max="3330" width="39.85546875" style="1" customWidth="1"/>
    <col min="3331" max="3331" width="5.28515625" style="1" customWidth="1"/>
    <col min="3332" max="3332" width="5.85546875" style="1" customWidth="1"/>
    <col min="3333" max="3333" width="7.7109375" style="1" customWidth="1"/>
    <col min="3334" max="3334" width="13.42578125" style="1" customWidth="1"/>
    <col min="3335" max="3335" width="14.5703125" style="1" customWidth="1"/>
    <col min="3336" max="3336" width="14.7109375" style="1" customWidth="1"/>
    <col min="3337" max="3337" width="17" style="1" customWidth="1"/>
    <col min="3338" max="3338" width="11.85546875" style="1" customWidth="1"/>
    <col min="3339" max="3339" width="11.140625" style="1" bestFit="1" customWidth="1"/>
    <col min="3340" max="3340" width="13.140625" style="1" customWidth="1"/>
    <col min="3341" max="3341" width="14" style="1" customWidth="1"/>
    <col min="3342" max="3343" width="10.85546875" style="1" bestFit="1" customWidth="1"/>
    <col min="3344" max="3584" width="9.140625" style="1"/>
    <col min="3585" max="3585" width="13.28515625" style="1" customWidth="1"/>
    <col min="3586" max="3586" width="39.85546875" style="1" customWidth="1"/>
    <col min="3587" max="3587" width="5.28515625" style="1" customWidth="1"/>
    <col min="3588" max="3588" width="5.85546875" style="1" customWidth="1"/>
    <col min="3589" max="3589" width="7.7109375" style="1" customWidth="1"/>
    <col min="3590" max="3590" width="13.42578125" style="1" customWidth="1"/>
    <col min="3591" max="3591" width="14.5703125" style="1" customWidth="1"/>
    <col min="3592" max="3592" width="14.7109375" style="1" customWidth="1"/>
    <col min="3593" max="3593" width="17" style="1" customWidth="1"/>
    <col min="3594" max="3594" width="11.85546875" style="1" customWidth="1"/>
    <col min="3595" max="3595" width="11.140625" style="1" bestFit="1" customWidth="1"/>
    <col min="3596" max="3596" width="13.140625" style="1" customWidth="1"/>
    <col min="3597" max="3597" width="14" style="1" customWidth="1"/>
    <col min="3598" max="3599" width="10.85546875" style="1" bestFit="1" customWidth="1"/>
    <col min="3600" max="3840" width="9.140625" style="1"/>
    <col min="3841" max="3841" width="13.28515625" style="1" customWidth="1"/>
    <col min="3842" max="3842" width="39.85546875" style="1" customWidth="1"/>
    <col min="3843" max="3843" width="5.28515625" style="1" customWidth="1"/>
    <col min="3844" max="3844" width="5.85546875" style="1" customWidth="1"/>
    <col min="3845" max="3845" width="7.7109375" style="1" customWidth="1"/>
    <col min="3846" max="3846" width="13.42578125" style="1" customWidth="1"/>
    <col min="3847" max="3847" width="14.5703125" style="1" customWidth="1"/>
    <col min="3848" max="3848" width="14.7109375" style="1" customWidth="1"/>
    <col min="3849" max="3849" width="17" style="1" customWidth="1"/>
    <col min="3850" max="3850" width="11.85546875" style="1" customWidth="1"/>
    <col min="3851" max="3851" width="11.140625" style="1" bestFit="1" customWidth="1"/>
    <col min="3852" max="3852" width="13.140625" style="1" customWidth="1"/>
    <col min="3853" max="3853" width="14" style="1" customWidth="1"/>
    <col min="3854" max="3855" width="10.85546875" style="1" bestFit="1" customWidth="1"/>
    <col min="3856" max="4096" width="9.140625" style="1"/>
    <col min="4097" max="4097" width="13.28515625" style="1" customWidth="1"/>
    <col min="4098" max="4098" width="39.85546875" style="1" customWidth="1"/>
    <col min="4099" max="4099" width="5.28515625" style="1" customWidth="1"/>
    <col min="4100" max="4100" width="5.85546875" style="1" customWidth="1"/>
    <col min="4101" max="4101" width="7.7109375" style="1" customWidth="1"/>
    <col min="4102" max="4102" width="13.42578125" style="1" customWidth="1"/>
    <col min="4103" max="4103" width="14.5703125" style="1" customWidth="1"/>
    <col min="4104" max="4104" width="14.7109375" style="1" customWidth="1"/>
    <col min="4105" max="4105" width="17" style="1" customWidth="1"/>
    <col min="4106" max="4106" width="11.85546875" style="1" customWidth="1"/>
    <col min="4107" max="4107" width="11.140625" style="1" bestFit="1" customWidth="1"/>
    <col min="4108" max="4108" width="13.140625" style="1" customWidth="1"/>
    <col min="4109" max="4109" width="14" style="1" customWidth="1"/>
    <col min="4110" max="4111" width="10.85546875" style="1" bestFit="1" customWidth="1"/>
    <col min="4112" max="4352" width="9.140625" style="1"/>
    <col min="4353" max="4353" width="13.28515625" style="1" customWidth="1"/>
    <col min="4354" max="4354" width="39.85546875" style="1" customWidth="1"/>
    <col min="4355" max="4355" width="5.28515625" style="1" customWidth="1"/>
    <col min="4356" max="4356" width="5.85546875" style="1" customWidth="1"/>
    <col min="4357" max="4357" width="7.7109375" style="1" customWidth="1"/>
    <col min="4358" max="4358" width="13.42578125" style="1" customWidth="1"/>
    <col min="4359" max="4359" width="14.5703125" style="1" customWidth="1"/>
    <col min="4360" max="4360" width="14.7109375" style="1" customWidth="1"/>
    <col min="4361" max="4361" width="17" style="1" customWidth="1"/>
    <col min="4362" max="4362" width="11.85546875" style="1" customWidth="1"/>
    <col min="4363" max="4363" width="11.140625" style="1" bestFit="1" customWidth="1"/>
    <col min="4364" max="4364" width="13.140625" style="1" customWidth="1"/>
    <col min="4365" max="4365" width="14" style="1" customWidth="1"/>
    <col min="4366" max="4367" width="10.85546875" style="1" bestFit="1" customWidth="1"/>
    <col min="4368" max="4608" width="9.140625" style="1"/>
    <col min="4609" max="4609" width="13.28515625" style="1" customWidth="1"/>
    <col min="4610" max="4610" width="39.85546875" style="1" customWidth="1"/>
    <col min="4611" max="4611" width="5.28515625" style="1" customWidth="1"/>
    <col min="4612" max="4612" width="5.85546875" style="1" customWidth="1"/>
    <col min="4613" max="4613" width="7.7109375" style="1" customWidth="1"/>
    <col min="4614" max="4614" width="13.42578125" style="1" customWidth="1"/>
    <col min="4615" max="4615" width="14.5703125" style="1" customWidth="1"/>
    <col min="4616" max="4616" width="14.7109375" style="1" customWidth="1"/>
    <col min="4617" max="4617" width="17" style="1" customWidth="1"/>
    <col min="4618" max="4618" width="11.85546875" style="1" customWidth="1"/>
    <col min="4619" max="4619" width="11.140625" style="1" bestFit="1" customWidth="1"/>
    <col min="4620" max="4620" width="13.140625" style="1" customWidth="1"/>
    <col min="4621" max="4621" width="14" style="1" customWidth="1"/>
    <col min="4622" max="4623" width="10.85546875" style="1" bestFit="1" customWidth="1"/>
    <col min="4624" max="4864" width="9.140625" style="1"/>
    <col min="4865" max="4865" width="13.28515625" style="1" customWidth="1"/>
    <col min="4866" max="4866" width="39.85546875" style="1" customWidth="1"/>
    <col min="4867" max="4867" width="5.28515625" style="1" customWidth="1"/>
    <col min="4868" max="4868" width="5.85546875" style="1" customWidth="1"/>
    <col min="4869" max="4869" width="7.7109375" style="1" customWidth="1"/>
    <col min="4870" max="4870" width="13.42578125" style="1" customWidth="1"/>
    <col min="4871" max="4871" width="14.5703125" style="1" customWidth="1"/>
    <col min="4872" max="4872" width="14.7109375" style="1" customWidth="1"/>
    <col min="4873" max="4873" width="17" style="1" customWidth="1"/>
    <col min="4874" max="4874" width="11.85546875" style="1" customWidth="1"/>
    <col min="4875" max="4875" width="11.140625" style="1" bestFit="1" customWidth="1"/>
    <col min="4876" max="4876" width="13.140625" style="1" customWidth="1"/>
    <col min="4877" max="4877" width="14" style="1" customWidth="1"/>
    <col min="4878" max="4879" width="10.85546875" style="1" bestFit="1" customWidth="1"/>
    <col min="4880" max="5120" width="9.140625" style="1"/>
    <col min="5121" max="5121" width="13.28515625" style="1" customWidth="1"/>
    <col min="5122" max="5122" width="39.85546875" style="1" customWidth="1"/>
    <col min="5123" max="5123" width="5.28515625" style="1" customWidth="1"/>
    <col min="5124" max="5124" width="5.85546875" style="1" customWidth="1"/>
    <col min="5125" max="5125" width="7.7109375" style="1" customWidth="1"/>
    <col min="5126" max="5126" width="13.42578125" style="1" customWidth="1"/>
    <col min="5127" max="5127" width="14.5703125" style="1" customWidth="1"/>
    <col min="5128" max="5128" width="14.7109375" style="1" customWidth="1"/>
    <col min="5129" max="5129" width="17" style="1" customWidth="1"/>
    <col min="5130" max="5130" width="11.85546875" style="1" customWidth="1"/>
    <col min="5131" max="5131" width="11.140625" style="1" bestFit="1" customWidth="1"/>
    <col min="5132" max="5132" width="13.140625" style="1" customWidth="1"/>
    <col min="5133" max="5133" width="14" style="1" customWidth="1"/>
    <col min="5134" max="5135" width="10.85546875" style="1" bestFit="1" customWidth="1"/>
    <col min="5136" max="5376" width="9.140625" style="1"/>
    <col min="5377" max="5377" width="13.28515625" style="1" customWidth="1"/>
    <col min="5378" max="5378" width="39.85546875" style="1" customWidth="1"/>
    <col min="5379" max="5379" width="5.28515625" style="1" customWidth="1"/>
    <col min="5380" max="5380" width="5.85546875" style="1" customWidth="1"/>
    <col min="5381" max="5381" width="7.7109375" style="1" customWidth="1"/>
    <col min="5382" max="5382" width="13.42578125" style="1" customWidth="1"/>
    <col min="5383" max="5383" width="14.5703125" style="1" customWidth="1"/>
    <col min="5384" max="5384" width="14.7109375" style="1" customWidth="1"/>
    <col min="5385" max="5385" width="17" style="1" customWidth="1"/>
    <col min="5386" max="5386" width="11.85546875" style="1" customWidth="1"/>
    <col min="5387" max="5387" width="11.140625" style="1" bestFit="1" customWidth="1"/>
    <col min="5388" max="5388" width="13.140625" style="1" customWidth="1"/>
    <col min="5389" max="5389" width="14" style="1" customWidth="1"/>
    <col min="5390" max="5391" width="10.85546875" style="1" bestFit="1" customWidth="1"/>
    <col min="5392" max="5632" width="9.140625" style="1"/>
    <col min="5633" max="5633" width="13.28515625" style="1" customWidth="1"/>
    <col min="5634" max="5634" width="39.85546875" style="1" customWidth="1"/>
    <col min="5635" max="5635" width="5.28515625" style="1" customWidth="1"/>
    <col min="5636" max="5636" width="5.85546875" style="1" customWidth="1"/>
    <col min="5637" max="5637" width="7.7109375" style="1" customWidth="1"/>
    <col min="5638" max="5638" width="13.42578125" style="1" customWidth="1"/>
    <col min="5639" max="5639" width="14.5703125" style="1" customWidth="1"/>
    <col min="5640" max="5640" width="14.7109375" style="1" customWidth="1"/>
    <col min="5641" max="5641" width="17" style="1" customWidth="1"/>
    <col min="5642" max="5642" width="11.85546875" style="1" customWidth="1"/>
    <col min="5643" max="5643" width="11.140625" style="1" bestFit="1" customWidth="1"/>
    <col min="5644" max="5644" width="13.140625" style="1" customWidth="1"/>
    <col min="5645" max="5645" width="14" style="1" customWidth="1"/>
    <col min="5646" max="5647" width="10.85546875" style="1" bestFit="1" customWidth="1"/>
    <col min="5648" max="5888" width="9.140625" style="1"/>
    <col min="5889" max="5889" width="13.28515625" style="1" customWidth="1"/>
    <col min="5890" max="5890" width="39.85546875" style="1" customWidth="1"/>
    <col min="5891" max="5891" width="5.28515625" style="1" customWidth="1"/>
    <col min="5892" max="5892" width="5.85546875" style="1" customWidth="1"/>
    <col min="5893" max="5893" width="7.7109375" style="1" customWidth="1"/>
    <col min="5894" max="5894" width="13.42578125" style="1" customWidth="1"/>
    <col min="5895" max="5895" width="14.5703125" style="1" customWidth="1"/>
    <col min="5896" max="5896" width="14.7109375" style="1" customWidth="1"/>
    <col min="5897" max="5897" width="17" style="1" customWidth="1"/>
    <col min="5898" max="5898" width="11.85546875" style="1" customWidth="1"/>
    <col min="5899" max="5899" width="11.140625" style="1" bestFit="1" customWidth="1"/>
    <col min="5900" max="5900" width="13.140625" style="1" customWidth="1"/>
    <col min="5901" max="5901" width="14" style="1" customWidth="1"/>
    <col min="5902" max="5903" width="10.85546875" style="1" bestFit="1" customWidth="1"/>
    <col min="5904" max="6144" width="9.140625" style="1"/>
    <col min="6145" max="6145" width="13.28515625" style="1" customWidth="1"/>
    <col min="6146" max="6146" width="39.85546875" style="1" customWidth="1"/>
    <col min="6147" max="6147" width="5.28515625" style="1" customWidth="1"/>
    <col min="6148" max="6148" width="5.85546875" style="1" customWidth="1"/>
    <col min="6149" max="6149" width="7.7109375" style="1" customWidth="1"/>
    <col min="6150" max="6150" width="13.42578125" style="1" customWidth="1"/>
    <col min="6151" max="6151" width="14.5703125" style="1" customWidth="1"/>
    <col min="6152" max="6152" width="14.7109375" style="1" customWidth="1"/>
    <col min="6153" max="6153" width="17" style="1" customWidth="1"/>
    <col min="6154" max="6154" width="11.85546875" style="1" customWidth="1"/>
    <col min="6155" max="6155" width="11.140625" style="1" bestFit="1" customWidth="1"/>
    <col min="6156" max="6156" width="13.140625" style="1" customWidth="1"/>
    <col min="6157" max="6157" width="14" style="1" customWidth="1"/>
    <col min="6158" max="6159" width="10.85546875" style="1" bestFit="1" customWidth="1"/>
    <col min="6160" max="6400" width="9.140625" style="1"/>
    <col min="6401" max="6401" width="13.28515625" style="1" customWidth="1"/>
    <col min="6402" max="6402" width="39.85546875" style="1" customWidth="1"/>
    <col min="6403" max="6403" width="5.28515625" style="1" customWidth="1"/>
    <col min="6404" max="6404" width="5.85546875" style="1" customWidth="1"/>
    <col min="6405" max="6405" width="7.7109375" style="1" customWidth="1"/>
    <col min="6406" max="6406" width="13.42578125" style="1" customWidth="1"/>
    <col min="6407" max="6407" width="14.5703125" style="1" customWidth="1"/>
    <col min="6408" max="6408" width="14.7109375" style="1" customWidth="1"/>
    <col min="6409" max="6409" width="17" style="1" customWidth="1"/>
    <col min="6410" max="6410" width="11.85546875" style="1" customWidth="1"/>
    <col min="6411" max="6411" width="11.140625" style="1" bestFit="1" customWidth="1"/>
    <col min="6412" max="6412" width="13.140625" style="1" customWidth="1"/>
    <col min="6413" max="6413" width="14" style="1" customWidth="1"/>
    <col min="6414" max="6415" width="10.85546875" style="1" bestFit="1" customWidth="1"/>
    <col min="6416" max="6656" width="9.140625" style="1"/>
    <col min="6657" max="6657" width="13.28515625" style="1" customWidth="1"/>
    <col min="6658" max="6658" width="39.85546875" style="1" customWidth="1"/>
    <col min="6659" max="6659" width="5.28515625" style="1" customWidth="1"/>
    <col min="6660" max="6660" width="5.85546875" style="1" customWidth="1"/>
    <col min="6661" max="6661" width="7.7109375" style="1" customWidth="1"/>
    <col min="6662" max="6662" width="13.42578125" style="1" customWidth="1"/>
    <col min="6663" max="6663" width="14.5703125" style="1" customWidth="1"/>
    <col min="6664" max="6664" width="14.7109375" style="1" customWidth="1"/>
    <col min="6665" max="6665" width="17" style="1" customWidth="1"/>
    <col min="6666" max="6666" width="11.85546875" style="1" customWidth="1"/>
    <col min="6667" max="6667" width="11.140625" style="1" bestFit="1" customWidth="1"/>
    <col min="6668" max="6668" width="13.140625" style="1" customWidth="1"/>
    <col min="6669" max="6669" width="14" style="1" customWidth="1"/>
    <col min="6670" max="6671" width="10.85546875" style="1" bestFit="1" customWidth="1"/>
    <col min="6672" max="6912" width="9.140625" style="1"/>
    <col min="6913" max="6913" width="13.28515625" style="1" customWidth="1"/>
    <col min="6914" max="6914" width="39.85546875" style="1" customWidth="1"/>
    <col min="6915" max="6915" width="5.28515625" style="1" customWidth="1"/>
    <col min="6916" max="6916" width="5.85546875" style="1" customWidth="1"/>
    <col min="6917" max="6917" width="7.7109375" style="1" customWidth="1"/>
    <col min="6918" max="6918" width="13.42578125" style="1" customWidth="1"/>
    <col min="6919" max="6919" width="14.5703125" style="1" customWidth="1"/>
    <col min="6920" max="6920" width="14.7109375" style="1" customWidth="1"/>
    <col min="6921" max="6921" width="17" style="1" customWidth="1"/>
    <col min="6922" max="6922" width="11.85546875" style="1" customWidth="1"/>
    <col min="6923" max="6923" width="11.140625" style="1" bestFit="1" customWidth="1"/>
    <col min="6924" max="6924" width="13.140625" style="1" customWidth="1"/>
    <col min="6925" max="6925" width="14" style="1" customWidth="1"/>
    <col min="6926" max="6927" width="10.85546875" style="1" bestFit="1" customWidth="1"/>
    <col min="6928" max="7168" width="9.140625" style="1"/>
    <col min="7169" max="7169" width="13.28515625" style="1" customWidth="1"/>
    <col min="7170" max="7170" width="39.85546875" style="1" customWidth="1"/>
    <col min="7171" max="7171" width="5.28515625" style="1" customWidth="1"/>
    <col min="7172" max="7172" width="5.85546875" style="1" customWidth="1"/>
    <col min="7173" max="7173" width="7.7109375" style="1" customWidth="1"/>
    <col min="7174" max="7174" width="13.42578125" style="1" customWidth="1"/>
    <col min="7175" max="7175" width="14.5703125" style="1" customWidth="1"/>
    <col min="7176" max="7176" width="14.7109375" style="1" customWidth="1"/>
    <col min="7177" max="7177" width="17" style="1" customWidth="1"/>
    <col min="7178" max="7178" width="11.85546875" style="1" customWidth="1"/>
    <col min="7179" max="7179" width="11.140625" style="1" bestFit="1" customWidth="1"/>
    <col min="7180" max="7180" width="13.140625" style="1" customWidth="1"/>
    <col min="7181" max="7181" width="14" style="1" customWidth="1"/>
    <col min="7182" max="7183" width="10.85546875" style="1" bestFit="1" customWidth="1"/>
    <col min="7184" max="7424" width="9.140625" style="1"/>
    <col min="7425" max="7425" width="13.28515625" style="1" customWidth="1"/>
    <col min="7426" max="7426" width="39.85546875" style="1" customWidth="1"/>
    <col min="7427" max="7427" width="5.28515625" style="1" customWidth="1"/>
    <col min="7428" max="7428" width="5.85546875" style="1" customWidth="1"/>
    <col min="7429" max="7429" width="7.7109375" style="1" customWidth="1"/>
    <col min="7430" max="7430" width="13.42578125" style="1" customWidth="1"/>
    <col min="7431" max="7431" width="14.5703125" style="1" customWidth="1"/>
    <col min="7432" max="7432" width="14.7109375" style="1" customWidth="1"/>
    <col min="7433" max="7433" width="17" style="1" customWidth="1"/>
    <col min="7434" max="7434" width="11.85546875" style="1" customWidth="1"/>
    <col min="7435" max="7435" width="11.140625" style="1" bestFit="1" customWidth="1"/>
    <col min="7436" max="7436" width="13.140625" style="1" customWidth="1"/>
    <col min="7437" max="7437" width="14" style="1" customWidth="1"/>
    <col min="7438" max="7439" width="10.85546875" style="1" bestFit="1" customWidth="1"/>
    <col min="7440" max="7680" width="9.140625" style="1"/>
    <col min="7681" max="7681" width="13.28515625" style="1" customWidth="1"/>
    <col min="7682" max="7682" width="39.85546875" style="1" customWidth="1"/>
    <col min="7683" max="7683" width="5.28515625" style="1" customWidth="1"/>
    <col min="7684" max="7684" width="5.85546875" style="1" customWidth="1"/>
    <col min="7685" max="7685" width="7.7109375" style="1" customWidth="1"/>
    <col min="7686" max="7686" width="13.42578125" style="1" customWidth="1"/>
    <col min="7687" max="7687" width="14.5703125" style="1" customWidth="1"/>
    <col min="7688" max="7688" width="14.7109375" style="1" customWidth="1"/>
    <col min="7689" max="7689" width="17" style="1" customWidth="1"/>
    <col min="7690" max="7690" width="11.85546875" style="1" customWidth="1"/>
    <col min="7691" max="7691" width="11.140625" style="1" bestFit="1" customWidth="1"/>
    <col min="7692" max="7692" width="13.140625" style="1" customWidth="1"/>
    <col min="7693" max="7693" width="14" style="1" customWidth="1"/>
    <col min="7694" max="7695" width="10.85546875" style="1" bestFit="1" customWidth="1"/>
    <col min="7696" max="7936" width="9.140625" style="1"/>
    <col min="7937" max="7937" width="13.28515625" style="1" customWidth="1"/>
    <col min="7938" max="7938" width="39.85546875" style="1" customWidth="1"/>
    <col min="7939" max="7939" width="5.28515625" style="1" customWidth="1"/>
    <col min="7940" max="7940" width="5.85546875" style="1" customWidth="1"/>
    <col min="7941" max="7941" width="7.7109375" style="1" customWidth="1"/>
    <col min="7942" max="7942" width="13.42578125" style="1" customWidth="1"/>
    <col min="7943" max="7943" width="14.5703125" style="1" customWidth="1"/>
    <col min="7944" max="7944" width="14.7109375" style="1" customWidth="1"/>
    <col min="7945" max="7945" width="17" style="1" customWidth="1"/>
    <col min="7946" max="7946" width="11.85546875" style="1" customWidth="1"/>
    <col min="7947" max="7947" width="11.140625" style="1" bestFit="1" customWidth="1"/>
    <col min="7948" max="7948" width="13.140625" style="1" customWidth="1"/>
    <col min="7949" max="7949" width="14" style="1" customWidth="1"/>
    <col min="7950" max="7951" width="10.85546875" style="1" bestFit="1" customWidth="1"/>
    <col min="7952" max="8192" width="9.140625" style="1"/>
    <col min="8193" max="8193" width="13.28515625" style="1" customWidth="1"/>
    <col min="8194" max="8194" width="39.85546875" style="1" customWidth="1"/>
    <col min="8195" max="8195" width="5.28515625" style="1" customWidth="1"/>
    <col min="8196" max="8196" width="5.85546875" style="1" customWidth="1"/>
    <col min="8197" max="8197" width="7.7109375" style="1" customWidth="1"/>
    <col min="8198" max="8198" width="13.42578125" style="1" customWidth="1"/>
    <col min="8199" max="8199" width="14.5703125" style="1" customWidth="1"/>
    <col min="8200" max="8200" width="14.7109375" style="1" customWidth="1"/>
    <col min="8201" max="8201" width="17" style="1" customWidth="1"/>
    <col min="8202" max="8202" width="11.85546875" style="1" customWidth="1"/>
    <col min="8203" max="8203" width="11.140625" style="1" bestFit="1" customWidth="1"/>
    <col min="8204" max="8204" width="13.140625" style="1" customWidth="1"/>
    <col min="8205" max="8205" width="14" style="1" customWidth="1"/>
    <col min="8206" max="8207" width="10.85546875" style="1" bestFit="1" customWidth="1"/>
    <col min="8208" max="8448" width="9.140625" style="1"/>
    <col min="8449" max="8449" width="13.28515625" style="1" customWidth="1"/>
    <col min="8450" max="8450" width="39.85546875" style="1" customWidth="1"/>
    <col min="8451" max="8451" width="5.28515625" style="1" customWidth="1"/>
    <col min="8452" max="8452" width="5.85546875" style="1" customWidth="1"/>
    <col min="8453" max="8453" width="7.7109375" style="1" customWidth="1"/>
    <col min="8454" max="8454" width="13.42578125" style="1" customWidth="1"/>
    <col min="8455" max="8455" width="14.5703125" style="1" customWidth="1"/>
    <col min="8456" max="8456" width="14.7109375" style="1" customWidth="1"/>
    <col min="8457" max="8457" width="17" style="1" customWidth="1"/>
    <col min="8458" max="8458" width="11.85546875" style="1" customWidth="1"/>
    <col min="8459" max="8459" width="11.140625" style="1" bestFit="1" customWidth="1"/>
    <col min="8460" max="8460" width="13.140625" style="1" customWidth="1"/>
    <col min="8461" max="8461" width="14" style="1" customWidth="1"/>
    <col min="8462" max="8463" width="10.85546875" style="1" bestFit="1" customWidth="1"/>
    <col min="8464" max="8704" width="9.140625" style="1"/>
    <col min="8705" max="8705" width="13.28515625" style="1" customWidth="1"/>
    <col min="8706" max="8706" width="39.85546875" style="1" customWidth="1"/>
    <col min="8707" max="8707" width="5.28515625" style="1" customWidth="1"/>
    <col min="8708" max="8708" width="5.85546875" style="1" customWidth="1"/>
    <col min="8709" max="8709" width="7.7109375" style="1" customWidth="1"/>
    <col min="8710" max="8710" width="13.42578125" style="1" customWidth="1"/>
    <col min="8711" max="8711" width="14.5703125" style="1" customWidth="1"/>
    <col min="8712" max="8712" width="14.7109375" style="1" customWidth="1"/>
    <col min="8713" max="8713" width="17" style="1" customWidth="1"/>
    <col min="8714" max="8714" width="11.85546875" style="1" customWidth="1"/>
    <col min="8715" max="8715" width="11.140625" style="1" bestFit="1" customWidth="1"/>
    <col min="8716" max="8716" width="13.140625" style="1" customWidth="1"/>
    <col min="8717" max="8717" width="14" style="1" customWidth="1"/>
    <col min="8718" max="8719" width="10.85546875" style="1" bestFit="1" customWidth="1"/>
    <col min="8720" max="8960" width="9.140625" style="1"/>
    <col min="8961" max="8961" width="13.28515625" style="1" customWidth="1"/>
    <col min="8962" max="8962" width="39.85546875" style="1" customWidth="1"/>
    <col min="8963" max="8963" width="5.28515625" style="1" customWidth="1"/>
    <col min="8964" max="8964" width="5.85546875" style="1" customWidth="1"/>
    <col min="8965" max="8965" width="7.7109375" style="1" customWidth="1"/>
    <col min="8966" max="8966" width="13.42578125" style="1" customWidth="1"/>
    <col min="8967" max="8967" width="14.5703125" style="1" customWidth="1"/>
    <col min="8968" max="8968" width="14.7109375" style="1" customWidth="1"/>
    <col min="8969" max="8969" width="17" style="1" customWidth="1"/>
    <col min="8970" max="8970" width="11.85546875" style="1" customWidth="1"/>
    <col min="8971" max="8971" width="11.140625" style="1" bestFit="1" customWidth="1"/>
    <col min="8972" max="8972" width="13.140625" style="1" customWidth="1"/>
    <col min="8973" max="8973" width="14" style="1" customWidth="1"/>
    <col min="8974" max="8975" width="10.85546875" style="1" bestFit="1" customWidth="1"/>
    <col min="8976" max="9216" width="9.140625" style="1"/>
    <col min="9217" max="9217" width="13.28515625" style="1" customWidth="1"/>
    <col min="9218" max="9218" width="39.85546875" style="1" customWidth="1"/>
    <col min="9219" max="9219" width="5.28515625" style="1" customWidth="1"/>
    <col min="9220" max="9220" width="5.85546875" style="1" customWidth="1"/>
    <col min="9221" max="9221" width="7.7109375" style="1" customWidth="1"/>
    <col min="9222" max="9222" width="13.42578125" style="1" customWidth="1"/>
    <col min="9223" max="9223" width="14.5703125" style="1" customWidth="1"/>
    <col min="9224" max="9224" width="14.7109375" style="1" customWidth="1"/>
    <col min="9225" max="9225" width="17" style="1" customWidth="1"/>
    <col min="9226" max="9226" width="11.85546875" style="1" customWidth="1"/>
    <col min="9227" max="9227" width="11.140625" style="1" bestFit="1" customWidth="1"/>
    <col min="9228" max="9228" width="13.140625" style="1" customWidth="1"/>
    <col min="9229" max="9229" width="14" style="1" customWidth="1"/>
    <col min="9230" max="9231" width="10.85546875" style="1" bestFit="1" customWidth="1"/>
    <col min="9232" max="9472" width="9.140625" style="1"/>
    <col min="9473" max="9473" width="13.28515625" style="1" customWidth="1"/>
    <col min="9474" max="9474" width="39.85546875" style="1" customWidth="1"/>
    <col min="9475" max="9475" width="5.28515625" style="1" customWidth="1"/>
    <col min="9476" max="9476" width="5.85546875" style="1" customWidth="1"/>
    <col min="9477" max="9477" width="7.7109375" style="1" customWidth="1"/>
    <col min="9478" max="9478" width="13.42578125" style="1" customWidth="1"/>
    <col min="9479" max="9479" width="14.5703125" style="1" customWidth="1"/>
    <col min="9480" max="9480" width="14.7109375" style="1" customWidth="1"/>
    <col min="9481" max="9481" width="17" style="1" customWidth="1"/>
    <col min="9482" max="9482" width="11.85546875" style="1" customWidth="1"/>
    <col min="9483" max="9483" width="11.140625" style="1" bestFit="1" customWidth="1"/>
    <col min="9484" max="9484" width="13.140625" style="1" customWidth="1"/>
    <col min="9485" max="9485" width="14" style="1" customWidth="1"/>
    <col min="9486" max="9487" width="10.85546875" style="1" bestFit="1" customWidth="1"/>
    <col min="9488" max="9728" width="9.140625" style="1"/>
    <col min="9729" max="9729" width="13.28515625" style="1" customWidth="1"/>
    <col min="9730" max="9730" width="39.85546875" style="1" customWidth="1"/>
    <col min="9731" max="9731" width="5.28515625" style="1" customWidth="1"/>
    <col min="9732" max="9732" width="5.85546875" style="1" customWidth="1"/>
    <col min="9733" max="9733" width="7.7109375" style="1" customWidth="1"/>
    <col min="9734" max="9734" width="13.42578125" style="1" customWidth="1"/>
    <col min="9735" max="9735" width="14.5703125" style="1" customWidth="1"/>
    <col min="9736" max="9736" width="14.7109375" style="1" customWidth="1"/>
    <col min="9737" max="9737" width="17" style="1" customWidth="1"/>
    <col min="9738" max="9738" width="11.85546875" style="1" customWidth="1"/>
    <col min="9739" max="9739" width="11.140625" style="1" bestFit="1" customWidth="1"/>
    <col min="9740" max="9740" width="13.140625" style="1" customWidth="1"/>
    <col min="9741" max="9741" width="14" style="1" customWidth="1"/>
    <col min="9742" max="9743" width="10.85546875" style="1" bestFit="1" customWidth="1"/>
    <col min="9744" max="9984" width="9.140625" style="1"/>
    <col min="9985" max="9985" width="13.28515625" style="1" customWidth="1"/>
    <col min="9986" max="9986" width="39.85546875" style="1" customWidth="1"/>
    <col min="9987" max="9987" width="5.28515625" style="1" customWidth="1"/>
    <col min="9988" max="9988" width="5.85546875" style="1" customWidth="1"/>
    <col min="9989" max="9989" width="7.7109375" style="1" customWidth="1"/>
    <col min="9990" max="9990" width="13.42578125" style="1" customWidth="1"/>
    <col min="9991" max="9991" width="14.5703125" style="1" customWidth="1"/>
    <col min="9992" max="9992" width="14.7109375" style="1" customWidth="1"/>
    <col min="9993" max="9993" width="17" style="1" customWidth="1"/>
    <col min="9994" max="9994" width="11.85546875" style="1" customWidth="1"/>
    <col min="9995" max="9995" width="11.140625" style="1" bestFit="1" customWidth="1"/>
    <col min="9996" max="9996" width="13.140625" style="1" customWidth="1"/>
    <col min="9997" max="9997" width="14" style="1" customWidth="1"/>
    <col min="9998" max="9999" width="10.85546875" style="1" bestFit="1" customWidth="1"/>
    <col min="10000" max="10240" width="9.140625" style="1"/>
    <col min="10241" max="10241" width="13.28515625" style="1" customWidth="1"/>
    <col min="10242" max="10242" width="39.85546875" style="1" customWidth="1"/>
    <col min="10243" max="10243" width="5.28515625" style="1" customWidth="1"/>
    <col min="10244" max="10244" width="5.85546875" style="1" customWidth="1"/>
    <col min="10245" max="10245" width="7.7109375" style="1" customWidth="1"/>
    <col min="10246" max="10246" width="13.42578125" style="1" customWidth="1"/>
    <col min="10247" max="10247" width="14.5703125" style="1" customWidth="1"/>
    <col min="10248" max="10248" width="14.7109375" style="1" customWidth="1"/>
    <col min="10249" max="10249" width="17" style="1" customWidth="1"/>
    <col min="10250" max="10250" width="11.85546875" style="1" customWidth="1"/>
    <col min="10251" max="10251" width="11.140625" style="1" bestFit="1" customWidth="1"/>
    <col min="10252" max="10252" width="13.140625" style="1" customWidth="1"/>
    <col min="10253" max="10253" width="14" style="1" customWidth="1"/>
    <col min="10254" max="10255" width="10.85546875" style="1" bestFit="1" customWidth="1"/>
    <col min="10256" max="10496" width="9.140625" style="1"/>
    <col min="10497" max="10497" width="13.28515625" style="1" customWidth="1"/>
    <col min="10498" max="10498" width="39.85546875" style="1" customWidth="1"/>
    <col min="10499" max="10499" width="5.28515625" style="1" customWidth="1"/>
    <col min="10500" max="10500" width="5.85546875" style="1" customWidth="1"/>
    <col min="10501" max="10501" width="7.7109375" style="1" customWidth="1"/>
    <col min="10502" max="10502" width="13.42578125" style="1" customWidth="1"/>
    <col min="10503" max="10503" width="14.5703125" style="1" customWidth="1"/>
    <col min="10504" max="10504" width="14.7109375" style="1" customWidth="1"/>
    <col min="10505" max="10505" width="17" style="1" customWidth="1"/>
    <col min="10506" max="10506" width="11.85546875" style="1" customWidth="1"/>
    <col min="10507" max="10507" width="11.140625" style="1" bestFit="1" customWidth="1"/>
    <col min="10508" max="10508" width="13.140625" style="1" customWidth="1"/>
    <col min="10509" max="10509" width="14" style="1" customWidth="1"/>
    <col min="10510" max="10511" width="10.85546875" style="1" bestFit="1" customWidth="1"/>
    <col min="10512" max="10752" width="9.140625" style="1"/>
    <col min="10753" max="10753" width="13.28515625" style="1" customWidth="1"/>
    <col min="10754" max="10754" width="39.85546875" style="1" customWidth="1"/>
    <col min="10755" max="10755" width="5.28515625" style="1" customWidth="1"/>
    <col min="10756" max="10756" width="5.85546875" style="1" customWidth="1"/>
    <col min="10757" max="10757" width="7.7109375" style="1" customWidth="1"/>
    <col min="10758" max="10758" width="13.42578125" style="1" customWidth="1"/>
    <col min="10759" max="10759" width="14.5703125" style="1" customWidth="1"/>
    <col min="10760" max="10760" width="14.7109375" style="1" customWidth="1"/>
    <col min="10761" max="10761" width="17" style="1" customWidth="1"/>
    <col min="10762" max="10762" width="11.85546875" style="1" customWidth="1"/>
    <col min="10763" max="10763" width="11.140625" style="1" bestFit="1" customWidth="1"/>
    <col min="10764" max="10764" width="13.140625" style="1" customWidth="1"/>
    <col min="10765" max="10765" width="14" style="1" customWidth="1"/>
    <col min="10766" max="10767" width="10.85546875" style="1" bestFit="1" customWidth="1"/>
    <col min="10768" max="11008" width="9.140625" style="1"/>
    <col min="11009" max="11009" width="13.28515625" style="1" customWidth="1"/>
    <col min="11010" max="11010" width="39.85546875" style="1" customWidth="1"/>
    <col min="11011" max="11011" width="5.28515625" style="1" customWidth="1"/>
    <col min="11012" max="11012" width="5.85546875" style="1" customWidth="1"/>
    <col min="11013" max="11013" width="7.7109375" style="1" customWidth="1"/>
    <col min="11014" max="11014" width="13.42578125" style="1" customWidth="1"/>
    <col min="11015" max="11015" width="14.5703125" style="1" customWidth="1"/>
    <col min="11016" max="11016" width="14.7109375" style="1" customWidth="1"/>
    <col min="11017" max="11017" width="17" style="1" customWidth="1"/>
    <col min="11018" max="11018" width="11.85546875" style="1" customWidth="1"/>
    <col min="11019" max="11019" width="11.140625" style="1" bestFit="1" customWidth="1"/>
    <col min="11020" max="11020" width="13.140625" style="1" customWidth="1"/>
    <col min="11021" max="11021" width="14" style="1" customWidth="1"/>
    <col min="11022" max="11023" width="10.85546875" style="1" bestFit="1" customWidth="1"/>
    <col min="11024" max="11264" width="9.140625" style="1"/>
    <col min="11265" max="11265" width="13.28515625" style="1" customWidth="1"/>
    <col min="11266" max="11266" width="39.85546875" style="1" customWidth="1"/>
    <col min="11267" max="11267" width="5.28515625" style="1" customWidth="1"/>
    <col min="11268" max="11268" width="5.85546875" style="1" customWidth="1"/>
    <col min="11269" max="11269" width="7.7109375" style="1" customWidth="1"/>
    <col min="11270" max="11270" width="13.42578125" style="1" customWidth="1"/>
    <col min="11271" max="11271" width="14.5703125" style="1" customWidth="1"/>
    <col min="11272" max="11272" width="14.7109375" style="1" customWidth="1"/>
    <col min="11273" max="11273" width="17" style="1" customWidth="1"/>
    <col min="11274" max="11274" width="11.85546875" style="1" customWidth="1"/>
    <col min="11275" max="11275" width="11.140625" style="1" bestFit="1" customWidth="1"/>
    <col min="11276" max="11276" width="13.140625" style="1" customWidth="1"/>
    <col min="11277" max="11277" width="14" style="1" customWidth="1"/>
    <col min="11278" max="11279" width="10.85546875" style="1" bestFit="1" customWidth="1"/>
    <col min="11280" max="11520" width="9.140625" style="1"/>
    <col min="11521" max="11521" width="13.28515625" style="1" customWidth="1"/>
    <col min="11522" max="11522" width="39.85546875" style="1" customWidth="1"/>
    <col min="11523" max="11523" width="5.28515625" style="1" customWidth="1"/>
    <col min="11524" max="11524" width="5.85546875" style="1" customWidth="1"/>
    <col min="11525" max="11525" width="7.7109375" style="1" customWidth="1"/>
    <col min="11526" max="11526" width="13.42578125" style="1" customWidth="1"/>
    <col min="11527" max="11527" width="14.5703125" style="1" customWidth="1"/>
    <col min="11528" max="11528" width="14.7109375" style="1" customWidth="1"/>
    <col min="11529" max="11529" width="17" style="1" customWidth="1"/>
    <col min="11530" max="11530" width="11.85546875" style="1" customWidth="1"/>
    <col min="11531" max="11531" width="11.140625" style="1" bestFit="1" customWidth="1"/>
    <col min="11532" max="11532" width="13.140625" style="1" customWidth="1"/>
    <col min="11533" max="11533" width="14" style="1" customWidth="1"/>
    <col min="11534" max="11535" width="10.85546875" style="1" bestFit="1" customWidth="1"/>
    <col min="11536" max="11776" width="9.140625" style="1"/>
    <col min="11777" max="11777" width="13.28515625" style="1" customWidth="1"/>
    <col min="11778" max="11778" width="39.85546875" style="1" customWidth="1"/>
    <col min="11779" max="11779" width="5.28515625" style="1" customWidth="1"/>
    <col min="11780" max="11780" width="5.85546875" style="1" customWidth="1"/>
    <col min="11781" max="11781" width="7.7109375" style="1" customWidth="1"/>
    <col min="11782" max="11782" width="13.42578125" style="1" customWidth="1"/>
    <col min="11783" max="11783" width="14.5703125" style="1" customWidth="1"/>
    <col min="11784" max="11784" width="14.7109375" style="1" customWidth="1"/>
    <col min="11785" max="11785" width="17" style="1" customWidth="1"/>
    <col min="11786" max="11786" width="11.85546875" style="1" customWidth="1"/>
    <col min="11787" max="11787" width="11.140625" style="1" bestFit="1" customWidth="1"/>
    <col min="11788" max="11788" width="13.140625" style="1" customWidth="1"/>
    <col min="11789" max="11789" width="14" style="1" customWidth="1"/>
    <col min="11790" max="11791" width="10.85546875" style="1" bestFit="1" customWidth="1"/>
    <col min="11792" max="12032" width="9.140625" style="1"/>
    <col min="12033" max="12033" width="13.28515625" style="1" customWidth="1"/>
    <col min="12034" max="12034" width="39.85546875" style="1" customWidth="1"/>
    <col min="12035" max="12035" width="5.28515625" style="1" customWidth="1"/>
    <col min="12036" max="12036" width="5.85546875" style="1" customWidth="1"/>
    <col min="12037" max="12037" width="7.7109375" style="1" customWidth="1"/>
    <col min="12038" max="12038" width="13.42578125" style="1" customWidth="1"/>
    <col min="12039" max="12039" width="14.5703125" style="1" customWidth="1"/>
    <col min="12040" max="12040" width="14.7109375" style="1" customWidth="1"/>
    <col min="12041" max="12041" width="17" style="1" customWidth="1"/>
    <col min="12042" max="12042" width="11.85546875" style="1" customWidth="1"/>
    <col min="12043" max="12043" width="11.140625" style="1" bestFit="1" customWidth="1"/>
    <col min="12044" max="12044" width="13.140625" style="1" customWidth="1"/>
    <col min="12045" max="12045" width="14" style="1" customWidth="1"/>
    <col min="12046" max="12047" width="10.85546875" style="1" bestFit="1" customWidth="1"/>
    <col min="12048" max="12288" width="9.140625" style="1"/>
    <col min="12289" max="12289" width="13.28515625" style="1" customWidth="1"/>
    <col min="12290" max="12290" width="39.85546875" style="1" customWidth="1"/>
    <col min="12291" max="12291" width="5.28515625" style="1" customWidth="1"/>
    <col min="12292" max="12292" width="5.85546875" style="1" customWidth="1"/>
    <col min="12293" max="12293" width="7.7109375" style="1" customWidth="1"/>
    <col min="12294" max="12294" width="13.42578125" style="1" customWidth="1"/>
    <col min="12295" max="12295" width="14.5703125" style="1" customWidth="1"/>
    <col min="12296" max="12296" width="14.7109375" style="1" customWidth="1"/>
    <col min="12297" max="12297" width="17" style="1" customWidth="1"/>
    <col min="12298" max="12298" width="11.85546875" style="1" customWidth="1"/>
    <col min="12299" max="12299" width="11.140625" style="1" bestFit="1" customWidth="1"/>
    <col min="12300" max="12300" width="13.140625" style="1" customWidth="1"/>
    <col min="12301" max="12301" width="14" style="1" customWidth="1"/>
    <col min="12302" max="12303" width="10.85546875" style="1" bestFit="1" customWidth="1"/>
    <col min="12304" max="12544" width="9.140625" style="1"/>
    <col min="12545" max="12545" width="13.28515625" style="1" customWidth="1"/>
    <col min="12546" max="12546" width="39.85546875" style="1" customWidth="1"/>
    <col min="12547" max="12547" width="5.28515625" style="1" customWidth="1"/>
    <col min="12548" max="12548" width="5.85546875" style="1" customWidth="1"/>
    <col min="12549" max="12549" width="7.7109375" style="1" customWidth="1"/>
    <col min="12550" max="12550" width="13.42578125" style="1" customWidth="1"/>
    <col min="12551" max="12551" width="14.5703125" style="1" customWidth="1"/>
    <col min="12552" max="12552" width="14.7109375" style="1" customWidth="1"/>
    <col min="12553" max="12553" width="17" style="1" customWidth="1"/>
    <col min="12554" max="12554" width="11.85546875" style="1" customWidth="1"/>
    <col min="12555" max="12555" width="11.140625" style="1" bestFit="1" customWidth="1"/>
    <col min="12556" max="12556" width="13.140625" style="1" customWidth="1"/>
    <col min="12557" max="12557" width="14" style="1" customWidth="1"/>
    <col min="12558" max="12559" width="10.85546875" style="1" bestFit="1" customWidth="1"/>
    <col min="12560" max="12800" width="9.140625" style="1"/>
    <col min="12801" max="12801" width="13.28515625" style="1" customWidth="1"/>
    <col min="12802" max="12802" width="39.85546875" style="1" customWidth="1"/>
    <col min="12803" max="12803" width="5.28515625" style="1" customWidth="1"/>
    <col min="12804" max="12804" width="5.85546875" style="1" customWidth="1"/>
    <col min="12805" max="12805" width="7.7109375" style="1" customWidth="1"/>
    <col min="12806" max="12806" width="13.42578125" style="1" customWidth="1"/>
    <col min="12807" max="12807" width="14.5703125" style="1" customWidth="1"/>
    <col min="12808" max="12808" width="14.7109375" style="1" customWidth="1"/>
    <col min="12809" max="12809" width="17" style="1" customWidth="1"/>
    <col min="12810" max="12810" width="11.85546875" style="1" customWidth="1"/>
    <col min="12811" max="12811" width="11.140625" style="1" bestFit="1" customWidth="1"/>
    <col min="12812" max="12812" width="13.140625" style="1" customWidth="1"/>
    <col min="12813" max="12813" width="14" style="1" customWidth="1"/>
    <col min="12814" max="12815" width="10.85546875" style="1" bestFit="1" customWidth="1"/>
    <col min="12816" max="13056" width="9.140625" style="1"/>
    <col min="13057" max="13057" width="13.28515625" style="1" customWidth="1"/>
    <col min="13058" max="13058" width="39.85546875" style="1" customWidth="1"/>
    <col min="13059" max="13059" width="5.28515625" style="1" customWidth="1"/>
    <col min="13060" max="13060" width="5.85546875" style="1" customWidth="1"/>
    <col min="13061" max="13061" width="7.7109375" style="1" customWidth="1"/>
    <col min="13062" max="13062" width="13.42578125" style="1" customWidth="1"/>
    <col min="13063" max="13063" width="14.5703125" style="1" customWidth="1"/>
    <col min="13064" max="13064" width="14.7109375" style="1" customWidth="1"/>
    <col min="13065" max="13065" width="17" style="1" customWidth="1"/>
    <col min="13066" max="13066" width="11.85546875" style="1" customWidth="1"/>
    <col min="13067" max="13067" width="11.140625" style="1" bestFit="1" customWidth="1"/>
    <col min="13068" max="13068" width="13.140625" style="1" customWidth="1"/>
    <col min="13069" max="13069" width="14" style="1" customWidth="1"/>
    <col min="13070" max="13071" width="10.85546875" style="1" bestFit="1" customWidth="1"/>
    <col min="13072" max="13312" width="9.140625" style="1"/>
    <col min="13313" max="13313" width="13.28515625" style="1" customWidth="1"/>
    <col min="13314" max="13314" width="39.85546875" style="1" customWidth="1"/>
    <col min="13315" max="13315" width="5.28515625" style="1" customWidth="1"/>
    <col min="13316" max="13316" width="5.85546875" style="1" customWidth="1"/>
    <col min="13317" max="13317" width="7.7109375" style="1" customWidth="1"/>
    <col min="13318" max="13318" width="13.42578125" style="1" customWidth="1"/>
    <col min="13319" max="13319" width="14.5703125" style="1" customWidth="1"/>
    <col min="13320" max="13320" width="14.7109375" style="1" customWidth="1"/>
    <col min="13321" max="13321" width="17" style="1" customWidth="1"/>
    <col min="13322" max="13322" width="11.85546875" style="1" customWidth="1"/>
    <col min="13323" max="13323" width="11.140625" style="1" bestFit="1" customWidth="1"/>
    <col min="13324" max="13324" width="13.140625" style="1" customWidth="1"/>
    <col min="13325" max="13325" width="14" style="1" customWidth="1"/>
    <col min="13326" max="13327" width="10.85546875" style="1" bestFit="1" customWidth="1"/>
    <col min="13328" max="13568" width="9.140625" style="1"/>
    <col min="13569" max="13569" width="13.28515625" style="1" customWidth="1"/>
    <col min="13570" max="13570" width="39.85546875" style="1" customWidth="1"/>
    <col min="13571" max="13571" width="5.28515625" style="1" customWidth="1"/>
    <col min="13572" max="13572" width="5.85546875" style="1" customWidth="1"/>
    <col min="13573" max="13573" width="7.7109375" style="1" customWidth="1"/>
    <col min="13574" max="13574" width="13.42578125" style="1" customWidth="1"/>
    <col min="13575" max="13575" width="14.5703125" style="1" customWidth="1"/>
    <col min="13576" max="13576" width="14.7109375" style="1" customWidth="1"/>
    <col min="13577" max="13577" width="17" style="1" customWidth="1"/>
    <col min="13578" max="13578" width="11.85546875" style="1" customWidth="1"/>
    <col min="13579" max="13579" width="11.140625" style="1" bestFit="1" customWidth="1"/>
    <col min="13580" max="13580" width="13.140625" style="1" customWidth="1"/>
    <col min="13581" max="13581" width="14" style="1" customWidth="1"/>
    <col min="13582" max="13583" width="10.85546875" style="1" bestFit="1" customWidth="1"/>
    <col min="13584" max="13824" width="9.140625" style="1"/>
    <col min="13825" max="13825" width="13.28515625" style="1" customWidth="1"/>
    <col min="13826" max="13826" width="39.85546875" style="1" customWidth="1"/>
    <col min="13827" max="13827" width="5.28515625" style="1" customWidth="1"/>
    <col min="13828" max="13828" width="5.85546875" style="1" customWidth="1"/>
    <col min="13829" max="13829" width="7.7109375" style="1" customWidth="1"/>
    <col min="13830" max="13830" width="13.42578125" style="1" customWidth="1"/>
    <col min="13831" max="13831" width="14.5703125" style="1" customWidth="1"/>
    <col min="13832" max="13832" width="14.7109375" style="1" customWidth="1"/>
    <col min="13833" max="13833" width="17" style="1" customWidth="1"/>
    <col min="13834" max="13834" width="11.85546875" style="1" customWidth="1"/>
    <col min="13835" max="13835" width="11.140625" style="1" bestFit="1" customWidth="1"/>
    <col min="13836" max="13836" width="13.140625" style="1" customWidth="1"/>
    <col min="13837" max="13837" width="14" style="1" customWidth="1"/>
    <col min="13838" max="13839" width="10.85546875" style="1" bestFit="1" customWidth="1"/>
    <col min="13840" max="14080" width="9.140625" style="1"/>
    <col min="14081" max="14081" width="13.28515625" style="1" customWidth="1"/>
    <col min="14082" max="14082" width="39.85546875" style="1" customWidth="1"/>
    <col min="14083" max="14083" width="5.28515625" style="1" customWidth="1"/>
    <col min="14084" max="14084" width="5.85546875" style="1" customWidth="1"/>
    <col min="14085" max="14085" width="7.7109375" style="1" customWidth="1"/>
    <col min="14086" max="14086" width="13.42578125" style="1" customWidth="1"/>
    <col min="14087" max="14087" width="14.5703125" style="1" customWidth="1"/>
    <col min="14088" max="14088" width="14.7109375" style="1" customWidth="1"/>
    <col min="14089" max="14089" width="17" style="1" customWidth="1"/>
    <col min="14090" max="14090" width="11.85546875" style="1" customWidth="1"/>
    <col min="14091" max="14091" width="11.140625" style="1" bestFit="1" customWidth="1"/>
    <col min="14092" max="14092" width="13.140625" style="1" customWidth="1"/>
    <col min="14093" max="14093" width="14" style="1" customWidth="1"/>
    <col min="14094" max="14095" width="10.85546875" style="1" bestFit="1" customWidth="1"/>
    <col min="14096" max="14336" width="9.140625" style="1"/>
    <col min="14337" max="14337" width="13.28515625" style="1" customWidth="1"/>
    <col min="14338" max="14338" width="39.85546875" style="1" customWidth="1"/>
    <col min="14339" max="14339" width="5.28515625" style="1" customWidth="1"/>
    <col min="14340" max="14340" width="5.85546875" style="1" customWidth="1"/>
    <col min="14341" max="14341" width="7.7109375" style="1" customWidth="1"/>
    <col min="14342" max="14342" width="13.42578125" style="1" customWidth="1"/>
    <col min="14343" max="14343" width="14.5703125" style="1" customWidth="1"/>
    <col min="14344" max="14344" width="14.7109375" style="1" customWidth="1"/>
    <col min="14345" max="14345" width="17" style="1" customWidth="1"/>
    <col min="14346" max="14346" width="11.85546875" style="1" customWidth="1"/>
    <col min="14347" max="14347" width="11.140625" style="1" bestFit="1" customWidth="1"/>
    <col min="14348" max="14348" width="13.140625" style="1" customWidth="1"/>
    <col min="14349" max="14349" width="14" style="1" customWidth="1"/>
    <col min="14350" max="14351" width="10.85546875" style="1" bestFit="1" customWidth="1"/>
    <col min="14352" max="14592" width="9.140625" style="1"/>
    <col min="14593" max="14593" width="13.28515625" style="1" customWidth="1"/>
    <col min="14594" max="14594" width="39.85546875" style="1" customWidth="1"/>
    <col min="14595" max="14595" width="5.28515625" style="1" customWidth="1"/>
    <col min="14596" max="14596" width="5.85546875" style="1" customWidth="1"/>
    <col min="14597" max="14597" width="7.7109375" style="1" customWidth="1"/>
    <col min="14598" max="14598" width="13.42578125" style="1" customWidth="1"/>
    <col min="14599" max="14599" width="14.5703125" style="1" customWidth="1"/>
    <col min="14600" max="14600" width="14.7109375" style="1" customWidth="1"/>
    <col min="14601" max="14601" width="17" style="1" customWidth="1"/>
    <col min="14602" max="14602" width="11.85546875" style="1" customWidth="1"/>
    <col min="14603" max="14603" width="11.140625" style="1" bestFit="1" customWidth="1"/>
    <col min="14604" max="14604" width="13.140625" style="1" customWidth="1"/>
    <col min="14605" max="14605" width="14" style="1" customWidth="1"/>
    <col min="14606" max="14607" width="10.85546875" style="1" bestFit="1" customWidth="1"/>
    <col min="14608" max="14848" width="9.140625" style="1"/>
    <col min="14849" max="14849" width="13.28515625" style="1" customWidth="1"/>
    <col min="14850" max="14850" width="39.85546875" style="1" customWidth="1"/>
    <col min="14851" max="14851" width="5.28515625" style="1" customWidth="1"/>
    <col min="14852" max="14852" width="5.85546875" style="1" customWidth="1"/>
    <col min="14853" max="14853" width="7.7109375" style="1" customWidth="1"/>
    <col min="14854" max="14854" width="13.42578125" style="1" customWidth="1"/>
    <col min="14855" max="14855" width="14.5703125" style="1" customWidth="1"/>
    <col min="14856" max="14856" width="14.7109375" style="1" customWidth="1"/>
    <col min="14857" max="14857" width="17" style="1" customWidth="1"/>
    <col min="14858" max="14858" width="11.85546875" style="1" customWidth="1"/>
    <col min="14859" max="14859" width="11.140625" style="1" bestFit="1" customWidth="1"/>
    <col min="14860" max="14860" width="13.140625" style="1" customWidth="1"/>
    <col min="14861" max="14861" width="14" style="1" customWidth="1"/>
    <col min="14862" max="14863" width="10.85546875" style="1" bestFit="1" customWidth="1"/>
    <col min="14864" max="15104" width="9.140625" style="1"/>
    <col min="15105" max="15105" width="13.28515625" style="1" customWidth="1"/>
    <col min="15106" max="15106" width="39.85546875" style="1" customWidth="1"/>
    <col min="15107" max="15107" width="5.28515625" style="1" customWidth="1"/>
    <col min="15108" max="15108" width="5.85546875" style="1" customWidth="1"/>
    <col min="15109" max="15109" width="7.7109375" style="1" customWidth="1"/>
    <col min="15110" max="15110" width="13.42578125" style="1" customWidth="1"/>
    <col min="15111" max="15111" width="14.5703125" style="1" customWidth="1"/>
    <col min="15112" max="15112" width="14.7109375" style="1" customWidth="1"/>
    <col min="15113" max="15113" width="17" style="1" customWidth="1"/>
    <col min="15114" max="15114" width="11.85546875" style="1" customWidth="1"/>
    <col min="15115" max="15115" width="11.140625" style="1" bestFit="1" customWidth="1"/>
    <col min="15116" max="15116" width="13.140625" style="1" customWidth="1"/>
    <col min="15117" max="15117" width="14" style="1" customWidth="1"/>
    <col min="15118" max="15119" width="10.85546875" style="1" bestFit="1" customWidth="1"/>
    <col min="15120" max="15360" width="9.140625" style="1"/>
    <col min="15361" max="15361" width="13.28515625" style="1" customWidth="1"/>
    <col min="15362" max="15362" width="39.85546875" style="1" customWidth="1"/>
    <col min="15363" max="15363" width="5.28515625" style="1" customWidth="1"/>
    <col min="15364" max="15364" width="5.85546875" style="1" customWidth="1"/>
    <col min="15365" max="15365" width="7.7109375" style="1" customWidth="1"/>
    <col min="15366" max="15366" width="13.42578125" style="1" customWidth="1"/>
    <col min="15367" max="15367" width="14.5703125" style="1" customWidth="1"/>
    <col min="15368" max="15368" width="14.7109375" style="1" customWidth="1"/>
    <col min="15369" max="15369" width="17" style="1" customWidth="1"/>
    <col min="15370" max="15370" width="11.85546875" style="1" customWidth="1"/>
    <col min="15371" max="15371" width="11.140625" style="1" bestFit="1" customWidth="1"/>
    <col min="15372" max="15372" width="13.140625" style="1" customWidth="1"/>
    <col min="15373" max="15373" width="14" style="1" customWidth="1"/>
    <col min="15374" max="15375" width="10.85546875" style="1" bestFit="1" customWidth="1"/>
    <col min="15376" max="15616" width="9.140625" style="1"/>
    <col min="15617" max="15617" width="13.28515625" style="1" customWidth="1"/>
    <col min="15618" max="15618" width="39.85546875" style="1" customWidth="1"/>
    <col min="15619" max="15619" width="5.28515625" style="1" customWidth="1"/>
    <col min="15620" max="15620" width="5.85546875" style="1" customWidth="1"/>
    <col min="15621" max="15621" width="7.7109375" style="1" customWidth="1"/>
    <col min="15622" max="15622" width="13.42578125" style="1" customWidth="1"/>
    <col min="15623" max="15623" width="14.5703125" style="1" customWidth="1"/>
    <col min="15624" max="15624" width="14.7109375" style="1" customWidth="1"/>
    <col min="15625" max="15625" width="17" style="1" customWidth="1"/>
    <col min="15626" max="15626" width="11.85546875" style="1" customWidth="1"/>
    <col min="15627" max="15627" width="11.140625" style="1" bestFit="1" customWidth="1"/>
    <col min="15628" max="15628" width="13.140625" style="1" customWidth="1"/>
    <col min="15629" max="15629" width="14" style="1" customWidth="1"/>
    <col min="15630" max="15631" width="10.85546875" style="1" bestFit="1" customWidth="1"/>
    <col min="15632" max="15872" width="9.140625" style="1"/>
    <col min="15873" max="15873" width="13.28515625" style="1" customWidth="1"/>
    <col min="15874" max="15874" width="39.85546875" style="1" customWidth="1"/>
    <col min="15875" max="15875" width="5.28515625" style="1" customWidth="1"/>
    <col min="15876" max="15876" width="5.85546875" style="1" customWidth="1"/>
    <col min="15877" max="15877" width="7.7109375" style="1" customWidth="1"/>
    <col min="15878" max="15878" width="13.42578125" style="1" customWidth="1"/>
    <col min="15879" max="15879" width="14.5703125" style="1" customWidth="1"/>
    <col min="15880" max="15880" width="14.7109375" style="1" customWidth="1"/>
    <col min="15881" max="15881" width="17" style="1" customWidth="1"/>
    <col min="15882" max="15882" width="11.85546875" style="1" customWidth="1"/>
    <col min="15883" max="15883" width="11.140625" style="1" bestFit="1" customWidth="1"/>
    <col min="15884" max="15884" width="13.140625" style="1" customWidth="1"/>
    <col min="15885" max="15885" width="14" style="1" customWidth="1"/>
    <col min="15886" max="15887" width="10.85546875" style="1" bestFit="1" customWidth="1"/>
    <col min="15888" max="16128" width="9.140625" style="1"/>
    <col min="16129" max="16129" width="13.28515625" style="1" customWidth="1"/>
    <col min="16130" max="16130" width="39.85546875" style="1" customWidth="1"/>
    <col min="16131" max="16131" width="5.28515625" style="1" customWidth="1"/>
    <col min="16132" max="16132" width="5.85546875" style="1" customWidth="1"/>
    <col min="16133" max="16133" width="7.7109375" style="1" customWidth="1"/>
    <col min="16134" max="16134" width="13.42578125" style="1" customWidth="1"/>
    <col min="16135" max="16135" width="14.5703125" style="1" customWidth="1"/>
    <col min="16136" max="16136" width="14.7109375" style="1" customWidth="1"/>
    <col min="16137" max="16137" width="17" style="1" customWidth="1"/>
    <col min="16138" max="16138" width="11.85546875" style="1" customWidth="1"/>
    <col min="16139" max="16139" width="11.140625" style="1" bestFit="1" customWidth="1"/>
    <col min="16140" max="16140" width="13.140625" style="1" customWidth="1"/>
    <col min="16141" max="16141" width="14" style="1" customWidth="1"/>
    <col min="16142" max="16143" width="10.85546875" style="1" bestFit="1" customWidth="1"/>
    <col min="16144" max="16384" width="9.140625" style="1"/>
  </cols>
  <sheetData>
    <row r="1" spans="1:9" x14ac:dyDescent="0.2">
      <c r="I1" s="1" t="s">
        <v>0</v>
      </c>
    </row>
    <row r="2" spans="1:9" x14ac:dyDescent="0.2">
      <c r="A2" s="3" t="s">
        <v>1</v>
      </c>
    </row>
    <row r="3" spans="1:9" ht="16.5" customHeight="1" x14ac:dyDescent="0.2">
      <c r="A3" s="4" t="s">
        <v>2</v>
      </c>
    </row>
    <row r="4" spans="1:9" x14ac:dyDescent="0.2">
      <c r="A4" s="4" t="s">
        <v>3</v>
      </c>
      <c r="B4" s="5"/>
      <c r="C4" s="5"/>
      <c r="D4" s="5"/>
      <c r="E4" s="5"/>
      <c r="F4" s="5"/>
      <c r="G4" s="5"/>
    </row>
    <row r="5" spans="1:9" x14ac:dyDescent="0.2">
      <c r="A5" s="4" t="s">
        <v>4</v>
      </c>
    </row>
    <row r="6" spans="1:9" x14ac:dyDescent="0.2">
      <c r="A6" s="6" t="s">
        <v>5</v>
      </c>
    </row>
    <row r="7" spans="1:9" x14ac:dyDescent="0.2">
      <c r="A7" s="6"/>
    </row>
    <row r="8" spans="1:9" ht="15.75" x14ac:dyDescent="0.25">
      <c r="A8" s="7"/>
      <c r="B8" s="8" t="s">
        <v>6</v>
      </c>
      <c r="C8" s="9"/>
      <c r="D8" s="9"/>
      <c r="E8" s="9"/>
    </row>
    <row r="9" spans="1:9" ht="15.75" x14ac:dyDescent="0.25">
      <c r="A9" s="7"/>
      <c r="B9" s="8" t="s">
        <v>7</v>
      </c>
      <c r="C9" s="9"/>
      <c r="D9" s="9"/>
      <c r="E9" s="9"/>
    </row>
    <row r="10" spans="1:9" ht="15.75" x14ac:dyDescent="0.25">
      <c r="A10" s="7"/>
      <c r="B10" s="10" t="s">
        <v>8</v>
      </c>
      <c r="C10" s="9"/>
      <c r="D10" s="9"/>
      <c r="E10" s="9"/>
    </row>
    <row r="11" spans="1:9" ht="19.5" customHeight="1" thickBot="1" x14ac:dyDescent="0.25">
      <c r="H11" s="11"/>
      <c r="I11" s="11" t="s">
        <v>9</v>
      </c>
    </row>
    <row r="12" spans="1:9" ht="40.5" customHeight="1" thickBot="1" x14ac:dyDescent="0.25">
      <c r="A12" s="12" t="s">
        <v>10</v>
      </c>
      <c r="B12" s="12" t="s">
        <v>11</v>
      </c>
      <c r="C12" s="13" t="s">
        <v>12</v>
      </c>
      <c r="D12" s="14"/>
      <c r="E12" s="15"/>
      <c r="F12" s="16" t="s">
        <v>13</v>
      </c>
      <c r="G12" s="17"/>
      <c r="H12" s="18"/>
      <c r="I12" s="12" t="s">
        <v>14</v>
      </c>
    </row>
    <row r="13" spans="1:9" x14ac:dyDescent="0.2">
      <c r="A13" s="19"/>
      <c r="B13" s="19"/>
      <c r="C13" s="20"/>
      <c r="D13" s="21"/>
      <c r="E13" s="22"/>
      <c r="F13" s="12" t="s">
        <v>15</v>
      </c>
      <c r="G13" s="12" t="s">
        <v>16</v>
      </c>
      <c r="H13" s="23" t="s">
        <v>17</v>
      </c>
      <c r="I13" s="19"/>
    </row>
    <row r="14" spans="1:9" ht="18.75" customHeight="1" thickBot="1" x14ac:dyDescent="0.25">
      <c r="A14" s="24"/>
      <c r="B14" s="24"/>
      <c r="C14" s="25"/>
      <c r="D14" s="26"/>
      <c r="E14" s="27"/>
      <c r="F14" s="24"/>
      <c r="G14" s="24"/>
      <c r="H14" s="28" t="s">
        <v>18</v>
      </c>
      <c r="I14" s="24"/>
    </row>
    <row r="15" spans="1:9" ht="13.5" thickBot="1" x14ac:dyDescent="0.25">
      <c r="A15" s="29">
        <v>1</v>
      </c>
      <c r="B15" s="30">
        <v>2</v>
      </c>
      <c r="C15" s="31">
        <v>3</v>
      </c>
      <c r="D15" s="32"/>
      <c r="E15" s="33"/>
      <c r="F15" s="30">
        <v>4</v>
      </c>
      <c r="G15" s="30">
        <v>5</v>
      </c>
      <c r="H15" s="30">
        <v>6</v>
      </c>
      <c r="I15" s="30">
        <v>7</v>
      </c>
    </row>
    <row r="16" spans="1:9" x14ac:dyDescent="0.2">
      <c r="A16" s="34"/>
      <c r="B16" s="35" t="s">
        <v>19</v>
      </c>
      <c r="C16" s="34">
        <v>0</v>
      </c>
      <c r="D16" s="34">
        <v>0</v>
      </c>
      <c r="E16" s="34">
        <v>1</v>
      </c>
      <c r="F16" s="36">
        <f>F18+F25+F28+F31+F35+F39+F48+F49+F50+F51+F52</f>
        <v>205782163.08000001</v>
      </c>
      <c r="G16" s="36">
        <f>G18+G25+G28+G31+G35+G39+G48+G49+G50+G51+G52</f>
        <v>32315673</v>
      </c>
      <c r="H16" s="36">
        <f>H18+H25+H28+H31+H35+H39+H48+H49+H50+H51+H52</f>
        <v>173466490.08000001</v>
      </c>
      <c r="I16" s="36">
        <f>I18+I25+I28+I31+I35+I39+I48+I49+I50+I51+I52</f>
        <v>167658064</v>
      </c>
    </row>
    <row r="17" spans="1:11" ht="39" thickBot="1" x14ac:dyDescent="0.25">
      <c r="A17" s="37"/>
      <c r="B17" s="38" t="s">
        <v>20</v>
      </c>
      <c r="C17" s="37"/>
      <c r="D17" s="37"/>
      <c r="E17" s="37"/>
      <c r="F17" s="39"/>
      <c r="G17" s="39"/>
      <c r="H17" s="39"/>
      <c r="I17" s="39"/>
      <c r="J17" s="2"/>
      <c r="K17" s="2"/>
    </row>
    <row r="18" spans="1:11" ht="25.5" x14ac:dyDescent="0.2">
      <c r="A18" s="34" t="s">
        <v>21</v>
      </c>
      <c r="B18" s="40" t="s">
        <v>22</v>
      </c>
      <c r="C18" s="34">
        <v>0</v>
      </c>
      <c r="D18" s="34">
        <v>0</v>
      </c>
      <c r="E18" s="34">
        <v>2</v>
      </c>
      <c r="F18" s="36">
        <f>F20+F21+F22+F23+F24</f>
        <v>35722731.859999999</v>
      </c>
      <c r="G18" s="36">
        <f>G20+G21+G22+G23+G24</f>
        <v>448655</v>
      </c>
      <c r="H18" s="36">
        <f>F18-G18</f>
        <v>35274076.859999999</v>
      </c>
      <c r="I18" s="36">
        <f>I20+I21+I22+I23+I24</f>
        <v>40292050</v>
      </c>
    </row>
    <row r="19" spans="1:11" ht="13.5" thickBot="1" x14ac:dyDescent="0.25">
      <c r="A19" s="37"/>
      <c r="B19" s="41" t="s">
        <v>23</v>
      </c>
      <c r="C19" s="37"/>
      <c r="D19" s="37"/>
      <c r="E19" s="37"/>
      <c r="F19" s="39"/>
      <c r="G19" s="39"/>
      <c r="H19" s="39"/>
      <c r="I19" s="39"/>
      <c r="J19" s="2"/>
    </row>
    <row r="20" spans="1:11" ht="26.25" thickBot="1" x14ac:dyDescent="0.25">
      <c r="A20" s="29" t="s">
        <v>24</v>
      </c>
      <c r="B20" s="41" t="s">
        <v>25</v>
      </c>
      <c r="C20" s="30">
        <v>0</v>
      </c>
      <c r="D20" s="30">
        <v>0</v>
      </c>
      <c r="E20" s="30">
        <v>3</v>
      </c>
      <c r="F20" s="42">
        <v>6195550</v>
      </c>
      <c r="G20" s="42">
        <v>0</v>
      </c>
      <c r="H20" s="42">
        <f>F20-G20</f>
        <v>6195550</v>
      </c>
      <c r="I20" s="43">
        <v>4316482</v>
      </c>
    </row>
    <row r="21" spans="1:11" ht="13.5" thickBot="1" x14ac:dyDescent="0.25">
      <c r="A21" s="29" t="s">
        <v>26</v>
      </c>
      <c r="B21" s="41" t="s">
        <v>27</v>
      </c>
      <c r="C21" s="30">
        <v>0</v>
      </c>
      <c r="D21" s="30">
        <v>0</v>
      </c>
      <c r="E21" s="30">
        <v>4</v>
      </c>
      <c r="F21" s="42">
        <v>1371989</v>
      </c>
      <c r="G21" s="42">
        <v>210878</v>
      </c>
      <c r="H21" s="42">
        <f>F21-G21</f>
        <v>1161111</v>
      </c>
      <c r="I21" s="43">
        <v>2795139</v>
      </c>
    </row>
    <row r="22" spans="1:11" ht="26.25" thickBot="1" x14ac:dyDescent="0.25">
      <c r="A22" s="29" t="s">
        <v>28</v>
      </c>
      <c r="B22" s="41" t="s">
        <v>29</v>
      </c>
      <c r="C22" s="30">
        <v>0</v>
      </c>
      <c r="D22" s="30">
        <v>0</v>
      </c>
      <c r="E22" s="30">
        <v>5</v>
      </c>
      <c r="F22" s="42">
        <v>27904271</v>
      </c>
      <c r="G22" s="42">
        <v>131437</v>
      </c>
      <c r="H22" s="42">
        <f>F22-G22</f>
        <v>27772834</v>
      </c>
      <c r="I22" s="43">
        <v>33078454</v>
      </c>
      <c r="K22" s="2"/>
    </row>
    <row r="23" spans="1:11" ht="13.5" thickBot="1" x14ac:dyDescent="0.25">
      <c r="A23" s="29" t="s">
        <v>30</v>
      </c>
      <c r="B23" s="41" t="s">
        <v>31</v>
      </c>
      <c r="C23" s="30">
        <v>0</v>
      </c>
      <c r="D23" s="30">
        <v>0</v>
      </c>
      <c r="E23" s="30">
        <v>6</v>
      </c>
      <c r="F23" s="42">
        <v>41997.86</v>
      </c>
      <c r="G23" s="42">
        <v>0</v>
      </c>
      <c r="H23" s="42">
        <f>F23-G23</f>
        <v>41997.86</v>
      </c>
      <c r="I23" s="43">
        <v>41998</v>
      </c>
    </row>
    <row r="24" spans="1:11" ht="13.5" thickBot="1" x14ac:dyDescent="0.25">
      <c r="A24" s="29" t="s">
        <v>32</v>
      </c>
      <c r="B24" s="41" t="s">
        <v>33</v>
      </c>
      <c r="C24" s="30">
        <v>0</v>
      </c>
      <c r="D24" s="30">
        <v>0</v>
      </c>
      <c r="E24" s="30">
        <v>7</v>
      </c>
      <c r="F24" s="42">
        <v>208924</v>
      </c>
      <c r="G24" s="42">
        <v>106340</v>
      </c>
      <c r="H24" s="42">
        <f>F24-G24</f>
        <v>102584</v>
      </c>
      <c r="I24" s="43">
        <v>59977</v>
      </c>
    </row>
    <row r="25" spans="1:11" ht="26.25" thickBot="1" x14ac:dyDescent="0.25">
      <c r="A25" s="29" t="s">
        <v>34</v>
      </c>
      <c r="B25" s="41" t="s">
        <v>35</v>
      </c>
      <c r="C25" s="30">
        <v>0</v>
      </c>
      <c r="D25" s="30">
        <v>0</v>
      </c>
      <c r="E25" s="30">
        <v>8</v>
      </c>
      <c r="F25" s="42">
        <f>F26+F27</f>
        <v>40106298</v>
      </c>
      <c r="G25" s="42">
        <f>G26+G27</f>
        <v>29816</v>
      </c>
      <c r="H25" s="42">
        <f>H26+H27</f>
        <v>40076482</v>
      </c>
      <c r="I25" s="42">
        <f>I26+I27</f>
        <v>31842448</v>
      </c>
    </row>
    <row r="26" spans="1:11" ht="13.5" thickBot="1" x14ac:dyDescent="0.25">
      <c r="A26" s="29" t="s">
        <v>36</v>
      </c>
      <c r="B26" s="41" t="s">
        <v>37</v>
      </c>
      <c r="C26" s="30">
        <v>0</v>
      </c>
      <c r="D26" s="30">
        <v>0</v>
      </c>
      <c r="E26" s="30">
        <v>9</v>
      </c>
      <c r="F26" s="42">
        <v>40106298</v>
      </c>
      <c r="G26" s="42">
        <v>29816</v>
      </c>
      <c r="H26" s="42">
        <f t="shared" ref="H26:H45" si="0">F26-G26</f>
        <v>40076482</v>
      </c>
      <c r="I26" s="43">
        <v>31842448</v>
      </c>
    </row>
    <row r="27" spans="1:11" ht="13.5" thickBot="1" x14ac:dyDescent="0.25">
      <c r="A27" s="29" t="s">
        <v>38</v>
      </c>
      <c r="B27" s="41" t="s">
        <v>39</v>
      </c>
      <c r="C27" s="30">
        <v>0</v>
      </c>
      <c r="D27" s="30">
        <v>1</v>
      </c>
      <c r="E27" s="30">
        <v>0</v>
      </c>
      <c r="F27" s="42">
        <v>0</v>
      </c>
      <c r="G27" s="42">
        <v>0</v>
      </c>
      <c r="H27" s="42">
        <f t="shared" si="0"/>
        <v>0</v>
      </c>
      <c r="I27" s="43">
        <v>0</v>
      </c>
    </row>
    <row r="28" spans="1:11" ht="39" thickBot="1" x14ac:dyDescent="0.25">
      <c r="A28" s="29" t="s">
        <v>40</v>
      </c>
      <c r="B28" s="41" t="s">
        <v>41</v>
      </c>
      <c r="C28" s="30">
        <v>0</v>
      </c>
      <c r="D28" s="30">
        <v>1</v>
      </c>
      <c r="E28" s="30">
        <v>1</v>
      </c>
      <c r="F28" s="42">
        <f>F29+F30</f>
        <v>15781155</v>
      </c>
      <c r="G28" s="42">
        <f>G29+G30</f>
        <v>15461942</v>
      </c>
      <c r="H28" s="42">
        <f t="shared" si="0"/>
        <v>319213</v>
      </c>
      <c r="I28" s="43">
        <f>I29+I30</f>
        <v>324327</v>
      </c>
      <c r="J28" s="2"/>
    </row>
    <row r="29" spans="1:11" ht="39" thickBot="1" x14ac:dyDescent="0.25">
      <c r="A29" s="29" t="s">
        <v>42</v>
      </c>
      <c r="B29" s="41" t="s">
        <v>43</v>
      </c>
      <c r="C29" s="30">
        <v>0</v>
      </c>
      <c r="D29" s="30">
        <v>1</v>
      </c>
      <c r="E29" s="30">
        <v>2</v>
      </c>
      <c r="F29" s="42">
        <v>15781155</v>
      </c>
      <c r="G29" s="42">
        <v>15461942</v>
      </c>
      <c r="H29" s="42">
        <f t="shared" si="0"/>
        <v>319213</v>
      </c>
      <c r="I29" s="43">
        <v>324327</v>
      </c>
      <c r="J29" s="2"/>
    </row>
    <row r="30" spans="1:11" ht="39" thickBot="1" x14ac:dyDescent="0.25">
      <c r="A30" s="29" t="s">
        <v>44</v>
      </c>
      <c r="B30" s="41" t="s">
        <v>45</v>
      </c>
      <c r="C30" s="30">
        <v>0</v>
      </c>
      <c r="D30" s="30">
        <v>1</v>
      </c>
      <c r="E30" s="30">
        <v>3</v>
      </c>
      <c r="F30" s="42">
        <v>0</v>
      </c>
      <c r="G30" s="42">
        <v>0</v>
      </c>
      <c r="H30" s="42">
        <f t="shared" si="0"/>
        <v>0</v>
      </c>
      <c r="I30" s="43">
        <v>0</v>
      </c>
      <c r="J30" s="2"/>
    </row>
    <row r="31" spans="1:11" ht="13.5" thickBot="1" x14ac:dyDescent="0.25">
      <c r="A31" s="29" t="s">
        <v>46</v>
      </c>
      <c r="B31" s="41" t="s">
        <v>47</v>
      </c>
      <c r="C31" s="30">
        <v>0</v>
      </c>
      <c r="D31" s="30">
        <v>1</v>
      </c>
      <c r="E31" s="30">
        <v>4</v>
      </c>
      <c r="F31" s="42">
        <f>F32+F33+F34</f>
        <v>84138271</v>
      </c>
      <c r="G31" s="42">
        <f>G32+G33+G34</f>
        <v>6282242</v>
      </c>
      <c r="H31" s="42">
        <f t="shared" si="0"/>
        <v>77856029</v>
      </c>
      <c r="I31" s="43">
        <f>I32+I33+I34</f>
        <v>64604735</v>
      </c>
      <c r="J31" s="2"/>
    </row>
    <row r="32" spans="1:11" ht="13.5" thickBot="1" x14ac:dyDescent="0.25">
      <c r="A32" s="29" t="s">
        <v>48</v>
      </c>
      <c r="B32" s="41" t="s">
        <v>49</v>
      </c>
      <c r="C32" s="30">
        <v>0</v>
      </c>
      <c r="D32" s="30">
        <v>1</v>
      </c>
      <c r="E32" s="30">
        <v>5</v>
      </c>
      <c r="F32" s="42">
        <v>16895700</v>
      </c>
      <c r="G32" s="42">
        <v>629519</v>
      </c>
      <c r="H32" s="42">
        <f t="shared" si="0"/>
        <v>16266181</v>
      </c>
      <c r="I32" s="43">
        <v>15131604</v>
      </c>
    </row>
    <row r="33" spans="1:14" ht="26.25" thickBot="1" x14ac:dyDescent="0.25">
      <c r="A33" s="29" t="s">
        <v>50</v>
      </c>
      <c r="B33" s="41" t="s">
        <v>51</v>
      </c>
      <c r="C33" s="30">
        <v>0</v>
      </c>
      <c r="D33" s="30">
        <v>1</v>
      </c>
      <c r="E33" s="30">
        <v>6</v>
      </c>
      <c r="F33" s="42">
        <v>66961487</v>
      </c>
      <c r="G33" s="42">
        <v>5651884</v>
      </c>
      <c r="H33" s="42">
        <f t="shared" si="0"/>
        <v>61309603</v>
      </c>
      <c r="I33" s="43">
        <v>49194700</v>
      </c>
    </row>
    <row r="34" spans="1:14" ht="13.5" thickBot="1" x14ac:dyDescent="0.25">
      <c r="A34" s="29" t="s">
        <v>52</v>
      </c>
      <c r="B34" s="41" t="s">
        <v>53</v>
      </c>
      <c r="C34" s="30">
        <v>0</v>
      </c>
      <c r="D34" s="30">
        <v>1</v>
      </c>
      <c r="E34" s="30">
        <v>7</v>
      </c>
      <c r="F34" s="42">
        <v>281084</v>
      </c>
      <c r="G34" s="42">
        <v>839</v>
      </c>
      <c r="H34" s="42">
        <f t="shared" si="0"/>
        <v>280245</v>
      </c>
      <c r="I34" s="43">
        <v>278431</v>
      </c>
    </row>
    <row r="35" spans="1:14" ht="13.5" thickBot="1" x14ac:dyDescent="0.25">
      <c r="A35" s="29" t="s">
        <v>54</v>
      </c>
      <c r="B35" s="41" t="s">
        <v>55</v>
      </c>
      <c r="C35" s="30">
        <v>0</v>
      </c>
      <c r="D35" s="30">
        <v>1</v>
      </c>
      <c r="E35" s="30">
        <v>8</v>
      </c>
      <c r="F35" s="42">
        <f>F36+F37+F38</f>
        <v>7487577.2199999997</v>
      </c>
      <c r="G35" s="42">
        <f>G36+G37+G38</f>
        <v>5338</v>
      </c>
      <c r="H35" s="42">
        <f t="shared" si="0"/>
        <v>7482239.2199999997</v>
      </c>
      <c r="I35" s="43">
        <f>I36+I37+I38</f>
        <v>956355</v>
      </c>
    </row>
    <row r="36" spans="1:14" ht="13.5" thickBot="1" x14ac:dyDescent="0.25">
      <c r="A36" s="29" t="s">
        <v>56</v>
      </c>
      <c r="B36" s="41" t="s">
        <v>57</v>
      </c>
      <c r="C36" s="30">
        <v>0</v>
      </c>
      <c r="D36" s="30">
        <v>1</v>
      </c>
      <c r="E36" s="30">
        <v>9</v>
      </c>
      <c r="F36" s="42">
        <v>6352200</v>
      </c>
      <c r="G36" s="42">
        <v>5272</v>
      </c>
      <c r="H36" s="42">
        <f t="shared" si="0"/>
        <v>6346928</v>
      </c>
      <c r="I36" s="43">
        <v>351387</v>
      </c>
      <c r="K36" s="2"/>
    </row>
    <row r="37" spans="1:14" ht="26.25" thickBot="1" x14ac:dyDescent="0.25">
      <c r="A37" s="29" t="s">
        <v>58</v>
      </c>
      <c r="B37" s="41" t="s">
        <v>59</v>
      </c>
      <c r="C37" s="30">
        <v>0</v>
      </c>
      <c r="D37" s="30">
        <v>2</v>
      </c>
      <c r="E37" s="30">
        <v>0</v>
      </c>
      <c r="F37" s="42">
        <v>1132199</v>
      </c>
      <c r="G37" s="42">
        <v>57</v>
      </c>
      <c r="H37" s="42">
        <f t="shared" si="0"/>
        <v>1132142</v>
      </c>
      <c r="I37" s="43">
        <v>601800</v>
      </c>
    </row>
    <row r="38" spans="1:14" ht="13.5" thickBot="1" x14ac:dyDescent="0.25">
      <c r="A38" s="29" t="s">
        <v>60</v>
      </c>
      <c r="B38" s="41" t="s">
        <v>61</v>
      </c>
      <c r="C38" s="30">
        <v>0</v>
      </c>
      <c r="D38" s="30">
        <v>2</v>
      </c>
      <c r="E38" s="30">
        <v>1</v>
      </c>
      <c r="F38" s="42">
        <v>3178.22</v>
      </c>
      <c r="G38" s="42">
        <v>9</v>
      </c>
      <c r="H38" s="42">
        <f t="shared" si="0"/>
        <v>3169.22</v>
      </c>
      <c r="I38" s="43">
        <v>3168</v>
      </c>
    </row>
    <row r="39" spans="1:14" ht="26.25" thickBot="1" x14ac:dyDescent="0.25">
      <c r="A39" s="29" t="s">
        <v>62</v>
      </c>
      <c r="B39" s="41" t="s">
        <v>63</v>
      </c>
      <c r="C39" s="30">
        <v>0</v>
      </c>
      <c r="D39" s="30">
        <v>2</v>
      </c>
      <c r="E39" s="30">
        <v>2</v>
      </c>
      <c r="F39" s="42">
        <f>F40+F41+F42+F43+F44+F45+F47</f>
        <v>19364428</v>
      </c>
      <c r="G39" s="42">
        <f>G40+G41+G42+G43+G44+G45+G47</f>
        <v>10023042</v>
      </c>
      <c r="H39" s="42">
        <f t="shared" si="0"/>
        <v>9341386</v>
      </c>
      <c r="I39" s="43">
        <f>I40+I41+I42+I43+I44+I45+I47</f>
        <v>26699427</v>
      </c>
    </row>
    <row r="40" spans="1:14" ht="13.5" thickBot="1" x14ac:dyDescent="0.25">
      <c r="A40" s="29" t="s">
        <v>64</v>
      </c>
      <c r="B40" s="41" t="s">
        <v>65</v>
      </c>
      <c r="C40" s="30">
        <v>0</v>
      </c>
      <c r="D40" s="30">
        <v>2</v>
      </c>
      <c r="E40" s="30">
        <v>3</v>
      </c>
      <c r="F40" s="42">
        <v>226803</v>
      </c>
      <c r="G40" s="42">
        <v>144178</v>
      </c>
      <c r="H40" s="42">
        <f t="shared" si="0"/>
        <v>82625</v>
      </c>
      <c r="I40" s="43">
        <v>29214</v>
      </c>
    </row>
    <row r="41" spans="1:14" ht="26.25" thickBot="1" x14ac:dyDescent="0.25">
      <c r="A41" s="29" t="s">
        <v>66</v>
      </c>
      <c r="B41" s="41" t="s">
        <v>67</v>
      </c>
      <c r="C41" s="30">
        <v>0</v>
      </c>
      <c r="D41" s="30">
        <v>2</v>
      </c>
      <c r="E41" s="30">
        <v>4</v>
      </c>
      <c r="F41" s="42">
        <v>0</v>
      </c>
      <c r="G41" s="42">
        <v>0</v>
      </c>
      <c r="H41" s="42">
        <f t="shared" si="0"/>
        <v>0</v>
      </c>
      <c r="I41" s="43">
        <v>0</v>
      </c>
    </row>
    <row r="42" spans="1:14" ht="26.25" thickBot="1" x14ac:dyDescent="0.25">
      <c r="A42" s="29" t="s">
        <v>68</v>
      </c>
      <c r="B42" s="41" t="s">
        <v>69</v>
      </c>
      <c r="C42" s="30">
        <v>0</v>
      </c>
      <c r="D42" s="30">
        <v>2</v>
      </c>
      <c r="E42" s="30">
        <v>5</v>
      </c>
      <c r="F42" s="42">
        <v>18610530</v>
      </c>
      <c r="G42" s="42">
        <v>9844448</v>
      </c>
      <c r="H42" s="42">
        <f t="shared" si="0"/>
        <v>8766082</v>
      </c>
      <c r="I42" s="43">
        <v>26512315</v>
      </c>
    </row>
    <row r="43" spans="1:14" ht="13.5" thickBot="1" x14ac:dyDescent="0.25">
      <c r="A43" s="29" t="s">
        <v>70</v>
      </c>
      <c r="B43" s="41" t="s">
        <v>71</v>
      </c>
      <c r="C43" s="30">
        <v>0</v>
      </c>
      <c r="D43" s="30">
        <v>2</v>
      </c>
      <c r="E43" s="30">
        <v>6</v>
      </c>
      <c r="F43" s="42">
        <v>514688</v>
      </c>
      <c r="G43" s="42">
        <v>34416</v>
      </c>
      <c r="H43" s="42">
        <f t="shared" si="0"/>
        <v>480272</v>
      </c>
      <c r="I43" s="43">
        <v>157535</v>
      </c>
      <c r="K43" s="2"/>
    </row>
    <row r="44" spans="1:14" ht="13.5" thickBot="1" x14ac:dyDescent="0.25">
      <c r="A44" s="29" t="s">
        <v>72</v>
      </c>
      <c r="B44" s="41" t="s">
        <v>73</v>
      </c>
      <c r="C44" s="30">
        <v>0</v>
      </c>
      <c r="D44" s="30">
        <v>2</v>
      </c>
      <c r="E44" s="30">
        <v>7</v>
      </c>
      <c r="F44" s="42">
        <v>0</v>
      </c>
      <c r="G44" s="42">
        <v>0</v>
      </c>
      <c r="H44" s="42">
        <f t="shared" si="0"/>
        <v>0</v>
      </c>
      <c r="I44" s="43">
        <v>0</v>
      </c>
    </row>
    <row r="45" spans="1:14" x14ac:dyDescent="0.2">
      <c r="A45" s="34" t="s">
        <v>74</v>
      </c>
      <c r="B45" s="40" t="s">
        <v>75</v>
      </c>
      <c r="C45" s="34">
        <v>0</v>
      </c>
      <c r="D45" s="34">
        <v>2</v>
      </c>
      <c r="E45" s="34">
        <v>8</v>
      </c>
      <c r="F45" s="36">
        <v>0</v>
      </c>
      <c r="G45" s="36">
        <v>0</v>
      </c>
      <c r="H45" s="36">
        <f t="shared" si="0"/>
        <v>0</v>
      </c>
      <c r="I45" s="36">
        <v>0</v>
      </c>
    </row>
    <row r="46" spans="1:14" ht="13.5" thickBot="1" x14ac:dyDescent="0.25">
      <c r="A46" s="37"/>
      <c r="B46" s="41" t="s">
        <v>76</v>
      </c>
      <c r="C46" s="37"/>
      <c r="D46" s="37"/>
      <c r="E46" s="37"/>
      <c r="F46" s="39"/>
      <c r="G46" s="39"/>
      <c r="H46" s="39"/>
      <c r="I46" s="39"/>
      <c r="J46" s="44"/>
      <c r="K46" s="45"/>
    </row>
    <row r="47" spans="1:14" ht="13.5" thickBot="1" x14ac:dyDescent="0.25">
      <c r="A47" s="29" t="s">
        <v>77</v>
      </c>
      <c r="B47" s="41" t="s">
        <v>78</v>
      </c>
      <c r="C47" s="30">
        <v>0</v>
      </c>
      <c r="D47" s="30">
        <v>2</v>
      </c>
      <c r="E47" s="30">
        <v>9</v>
      </c>
      <c r="F47" s="42">
        <v>12407</v>
      </c>
      <c r="G47" s="42"/>
      <c r="H47" s="42">
        <f t="shared" ref="H47:H54" si="1">F47-G47</f>
        <v>12407</v>
      </c>
      <c r="I47" s="43">
        <v>363</v>
      </c>
      <c r="J47" s="44"/>
      <c r="K47" s="45"/>
      <c r="L47" s="44"/>
      <c r="M47" s="44"/>
      <c r="N47" s="44"/>
    </row>
    <row r="48" spans="1:14" ht="26.25" thickBot="1" x14ac:dyDescent="0.25">
      <c r="A48" s="29" t="s">
        <v>79</v>
      </c>
      <c r="B48" s="41" t="s">
        <v>80</v>
      </c>
      <c r="C48" s="30">
        <v>0</v>
      </c>
      <c r="D48" s="30">
        <v>3</v>
      </c>
      <c r="E48" s="30">
        <v>0</v>
      </c>
      <c r="F48" s="42">
        <v>1061676</v>
      </c>
      <c r="G48" s="42">
        <v>5757</v>
      </c>
      <c r="H48" s="42">
        <f t="shared" si="1"/>
        <v>1055919</v>
      </c>
      <c r="I48" s="43">
        <v>530403</v>
      </c>
      <c r="J48" s="44"/>
      <c r="K48" s="45"/>
      <c r="L48" s="44"/>
      <c r="M48" s="44"/>
      <c r="N48" s="44"/>
    </row>
    <row r="49" spans="1:14" ht="13.5" thickBot="1" x14ac:dyDescent="0.25">
      <c r="A49" s="29">
        <v>350</v>
      </c>
      <c r="B49" s="41" t="s">
        <v>81</v>
      </c>
      <c r="C49" s="30">
        <v>0</v>
      </c>
      <c r="D49" s="30">
        <v>3</v>
      </c>
      <c r="E49" s="30">
        <v>1</v>
      </c>
      <c r="F49" s="42">
        <v>2120026</v>
      </c>
      <c r="G49" s="42">
        <v>58881</v>
      </c>
      <c r="H49" s="42">
        <f t="shared" si="1"/>
        <v>2061145</v>
      </c>
      <c r="I49" s="43">
        <v>2408319</v>
      </c>
      <c r="J49" s="44"/>
      <c r="K49" s="45"/>
      <c r="L49" s="44"/>
      <c r="M49" s="44"/>
      <c r="N49" s="44"/>
    </row>
    <row r="50" spans="1:14" ht="13.5" thickBot="1" x14ac:dyDescent="0.25">
      <c r="A50" s="29">
        <v>351</v>
      </c>
      <c r="B50" s="41" t="s">
        <v>82</v>
      </c>
      <c r="C50" s="30">
        <v>0</v>
      </c>
      <c r="D50" s="30">
        <v>3</v>
      </c>
      <c r="E50" s="30">
        <v>2</v>
      </c>
      <c r="F50" s="42">
        <v>0</v>
      </c>
      <c r="G50" s="42">
        <v>0</v>
      </c>
      <c r="H50" s="42">
        <f t="shared" si="1"/>
        <v>0</v>
      </c>
      <c r="I50" s="43">
        <v>0</v>
      </c>
      <c r="J50" s="44"/>
      <c r="K50" s="45"/>
      <c r="L50" s="44"/>
      <c r="M50" s="44"/>
      <c r="N50" s="44"/>
    </row>
    <row r="51" spans="1:14" ht="13.5" thickBot="1" x14ac:dyDescent="0.25">
      <c r="A51" s="29" t="s">
        <v>83</v>
      </c>
      <c r="B51" s="41" t="s">
        <v>84</v>
      </c>
      <c r="C51" s="30">
        <v>0</v>
      </c>
      <c r="D51" s="30">
        <v>3</v>
      </c>
      <c r="E51" s="30">
        <v>3</v>
      </c>
      <c r="F51" s="42">
        <v>0</v>
      </c>
      <c r="G51" s="42">
        <v>0</v>
      </c>
      <c r="H51" s="42">
        <f t="shared" si="1"/>
        <v>0</v>
      </c>
      <c r="I51" s="43">
        <v>0</v>
      </c>
      <c r="J51" s="44"/>
      <c r="K51" s="45"/>
      <c r="L51" s="44"/>
      <c r="M51" s="44"/>
      <c r="N51" s="44"/>
    </row>
    <row r="52" spans="1:14" ht="13.5" thickBot="1" x14ac:dyDescent="0.25">
      <c r="A52" s="29" t="s">
        <v>85</v>
      </c>
      <c r="B52" s="41" t="s">
        <v>86</v>
      </c>
      <c r="C52" s="30">
        <v>0</v>
      </c>
      <c r="D52" s="30">
        <v>3</v>
      </c>
      <c r="E52" s="30">
        <v>4</v>
      </c>
      <c r="F52" s="42">
        <v>0</v>
      </c>
      <c r="G52" s="42">
        <v>0</v>
      </c>
      <c r="H52" s="42">
        <f t="shared" si="1"/>
        <v>0</v>
      </c>
      <c r="I52" s="43">
        <v>0</v>
      </c>
    </row>
    <row r="53" spans="1:14" ht="13.5" thickBot="1" x14ac:dyDescent="0.25">
      <c r="A53" s="29"/>
      <c r="B53" s="38" t="s">
        <v>87</v>
      </c>
      <c r="C53" s="30">
        <v>0</v>
      </c>
      <c r="D53" s="30">
        <v>3</v>
      </c>
      <c r="E53" s="30">
        <v>5</v>
      </c>
      <c r="F53" s="42">
        <f>F54+F60+F66</f>
        <v>20197460</v>
      </c>
      <c r="G53" s="42">
        <f>G54+G60+G66</f>
        <v>8276981</v>
      </c>
      <c r="H53" s="42">
        <f>F53-G53</f>
        <v>11920479</v>
      </c>
      <c r="I53" s="43">
        <f>I54+I60+I66</f>
        <v>12069610</v>
      </c>
      <c r="J53" s="2"/>
      <c r="K53" s="2"/>
      <c r="L53" s="2"/>
    </row>
    <row r="54" spans="1:14" x14ac:dyDescent="0.2">
      <c r="A54" s="34">
        <v>30</v>
      </c>
      <c r="B54" s="40" t="s">
        <v>88</v>
      </c>
      <c r="C54" s="34">
        <v>0</v>
      </c>
      <c r="D54" s="34">
        <v>3</v>
      </c>
      <c r="E54" s="34">
        <v>6</v>
      </c>
      <c r="F54" s="36">
        <f>F56+F57+F58+F59</f>
        <v>18814629</v>
      </c>
      <c r="G54" s="36">
        <f>G56+G57+G58+G59</f>
        <v>7377866</v>
      </c>
      <c r="H54" s="36">
        <f t="shared" si="1"/>
        <v>11436763</v>
      </c>
      <c r="I54" s="36">
        <f>I56+I57+I58+I59</f>
        <v>11597261</v>
      </c>
      <c r="J54" s="2"/>
      <c r="K54" s="2"/>
      <c r="L54" s="2"/>
    </row>
    <row r="55" spans="1:14" ht="13.5" thickBot="1" x14ac:dyDescent="0.25">
      <c r="A55" s="37"/>
      <c r="B55" s="41" t="s">
        <v>89</v>
      </c>
      <c r="C55" s="37"/>
      <c r="D55" s="37"/>
      <c r="E55" s="37"/>
      <c r="F55" s="39"/>
      <c r="G55" s="39"/>
      <c r="H55" s="39"/>
      <c r="I55" s="39"/>
      <c r="J55" s="44"/>
      <c r="K55" s="44"/>
      <c r="L55" s="44"/>
    </row>
    <row r="56" spans="1:14" ht="26.25" thickBot="1" x14ac:dyDescent="0.25">
      <c r="A56" s="29" t="s">
        <v>90</v>
      </c>
      <c r="B56" s="41" t="s">
        <v>91</v>
      </c>
      <c r="C56" s="30">
        <v>0</v>
      </c>
      <c r="D56" s="30">
        <v>3</v>
      </c>
      <c r="E56" s="30">
        <v>7</v>
      </c>
      <c r="F56" s="42">
        <v>16338945</v>
      </c>
      <c r="G56" s="42">
        <v>7377866</v>
      </c>
      <c r="H56" s="42">
        <f t="shared" ref="H56:H68" si="2">F56-G56</f>
        <v>8961079</v>
      </c>
      <c r="I56" s="43">
        <v>9179935</v>
      </c>
      <c r="J56" s="44"/>
      <c r="K56" s="44"/>
      <c r="L56" s="44"/>
    </row>
    <row r="57" spans="1:14" ht="13.5" thickBot="1" x14ac:dyDescent="0.25">
      <c r="A57" s="29" t="s">
        <v>92</v>
      </c>
      <c r="B57" s="41" t="s">
        <v>93</v>
      </c>
      <c r="C57" s="30">
        <v>0</v>
      </c>
      <c r="D57" s="30">
        <v>3</v>
      </c>
      <c r="E57" s="30">
        <v>8</v>
      </c>
      <c r="F57" s="42">
        <v>2351943</v>
      </c>
      <c r="G57" s="42">
        <v>0</v>
      </c>
      <c r="H57" s="42">
        <f t="shared" si="2"/>
        <v>2351943</v>
      </c>
      <c r="I57" s="43">
        <v>2351943</v>
      </c>
      <c r="J57" s="44"/>
      <c r="K57" s="44"/>
      <c r="L57" s="44"/>
    </row>
    <row r="58" spans="1:14" ht="26.25" thickBot="1" x14ac:dyDescent="0.25">
      <c r="A58" s="29" t="s">
        <v>94</v>
      </c>
      <c r="B58" s="41" t="s">
        <v>95</v>
      </c>
      <c r="C58" s="30">
        <v>0</v>
      </c>
      <c r="D58" s="30">
        <v>3</v>
      </c>
      <c r="E58" s="30">
        <v>9</v>
      </c>
      <c r="F58" s="42">
        <v>0</v>
      </c>
      <c r="G58" s="42">
        <v>0</v>
      </c>
      <c r="H58" s="42">
        <f t="shared" si="2"/>
        <v>0</v>
      </c>
      <c r="I58" s="43">
        <v>0</v>
      </c>
      <c r="J58" s="44"/>
      <c r="K58" s="44"/>
      <c r="L58" s="44"/>
    </row>
    <row r="59" spans="1:14" ht="13.5" thickBot="1" x14ac:dyDescent="0.25">
      <c r="A59" s="29" t="s">
        <v>96</v>
      </c>
      <c r="B59" s="41" t="s">
        <v>97</v>
      </c>
      <c r="C59" s="30">
        <v>0</v>
      </c>
      <c r="D59" s="30">
        <v>4</v>
      </c>
      <c r="E59" s="30">
        <v>0</v>
      </c>
      <c r="F59" s="42">
        <v>123741</v>
      </c>
      <c r="G59" s="42">
        <v>0</v>
      </c>
      <c r="H59" s="42">
        <f t="shared" si="2"/>
        <v>123741</v>
      </c>
      <c r="I59" s="43">
        <v>65383</v>
      </c>
      <c r="J59" s="44"/>
      <c r="K59" s="44"/>
      <c r="L59" s="44"/>
    </row>
    <row r="60" spans="1:14" ht="13.5" thickBot="1" x14ac:dyDescent="0.25">
      <c r="A60" s="29">
        <v>31</v>
      </c>
      <c r="B60" s="41" t="s">
        <v>98</v>
      </c>
      <c r="C60" s="30">
        <v>0</v>
      </c>
      <c r="D60" s="30">
        <v>4</v>
      </c>
      <c r="E60" s="30">
        <v>1</v>
      </c>
      <c r="F60" s="46">
        <f>SUM(F61:F65)</f>
        <v>1143063</v>
      </c>
      <c r="G60" s="46">
        <f>SUM(G61:G65)</f>
        <v>899115</v>
      </c>
      <c r="H60" s="42">
        <f t="shared" si="2"/>
        <v>243948</v>
      </c>
      <c r="I60" s="43">
        <f>I61+I62+I63+I64</f>
        <v>232581</v>
      </c>
      <c r="J60" s="44"/>
      <c r="K60" s="44"/>
      <c r="L60" s="44"/>
    </row>
    <row r="61" spans="1:14" ht="13.5" thickBot="1" x14ac:dyDescent="0.25">
      <c r="A61" s="29">
        <v>310</v>
      </c>
      <c r="B61" s="41" t="s">
        <v>99</v>
      </c>
      <c r="C61" s="30">
        <v>0</v>
      </c>
      <c r="D61" s="30">
        <v>4</v>
      </c>
      <c r="E61" s="47">
        <v>2</v>
      </c>
      <c r="F61" s="48">
        <v>0</v>
      </c>
      <c r="G61" s="48">
        <v>0</v>
      </c>
      <c r="H61" s="42">
        <f t="shared" si="2"/>
        <v>0</v>
      </c>
      <c r="I61" s="43">
        <v>0</v>
      </c>
      <c r="J61" s="44"/>
      <c r="K61" s="44"/>
      <c r="L61" s="44"/>
    </row>
    <row r="62" spans="1:14" ht="13.5" thickBot="1" x14ac:dyDescent="0.25">
      <c r="A62" s="29" t="s">
        <v>100</v>
      </c>
      <c r="B62" s="41" t="s">
        <v>101</v>
      </c>
      <c r="C62" s="30">
        <v>0</v>
      </c>
      <c r="D62" s="30">
        <v>4</v>
      </c>
      <c r="E62" s="30">
        <v>3</v>
      </c>
      <c r="F62" s="42">
        <v>0</v>
      </c>
      <c r="G62" s="42">
        <v>0</v>
      </c>
      <c r="H62" s="42">
        <f t="shared" si="2"/>
        <v>0</v>
      </c>
      <c r="I62" s="43">
        <v>0</v>
      </c>
      <c r="J62" s="44"/>
      <c r="K62" s="44"/>
      <c r="L62" s="44"/>
    </row>
    <row r="63" spans="1:14" ht="26.25" thickBot="1" x14ac:dyDescent="0.25">
      <c r="A63" s="29" t="s">
        <v>102</v>
      </c>
      <c r="B63" s="41" t="s">
        <v>103</v>
      </c>
      <c r="C63" s="30">
        <v>0</v>
      </c>
      <c r="D63" s="30">
        <v>4</v>
      </c>
      <c r="E63" s="30">
        <v>4</v>
      </c>
      <c r="F63" s="42">
        <v>0</v>
      </c>
      <c r="G63" s="42">
        <v>0</v>
      </c>
      <c r="H63" s="42">
        <f t="shared" si="2"/>
        <v>0</v>
      </c>
      <c r="I63" s="43">
        <v>0</v>
      </c>
      <c r="J63" s="44"/>
      <c r="K63" s="44"/>
      <c r="L63" s="44"/>
    </row>
    <row r="64" spans="1:14" ht="26.25" thickBot="1" x14ac:dyDescent="0.25">
      <c r="A64" s="29" t="s">
        <v>104</v>
      </c>
      <c r="B64" s="41" t="s">
        <v>105</v>
      </c>
      <c r="C64" s="30">
        <v>0</v>
      </c>
      <c r="D64" s="30">
        <v>4</v>
      </c>
      <c r="E64" s="30">
        <v>5</v>
      </c>
      <c r="F64" s="42">
        <v>1086393</v>
      </c>
      <c r="G64" s="42">
        <v>899115</v>
      </c>
      <c r="H64" s="42">
        <f t="shared" si="2"/>
        <v>187278</v>
      </c>
      <c r="I64" s="43">
        <v>232581</v>
      </c>
    </row>
    <row r="65" spans="1:12" ht="26.25" thickBot="1" x14ac:dyDescent="0.25">
      <c r="A65" s="29" t="s">
        <v>106</v>
      </c>
      <c r="B65" s="41" t="s">
        <v>107</v>
      </c>
      <c r="C65" s="30">
        <v>0</v>
      </c>
      <c r="D65" s="30">
        <v>4</v>
      </c>
      <c r="E65" s="30">
        <v>6</v>
      </c>
      <c r="F65" s="42">
        <v>56670</v>
      </c>
      <c r="G65" s="42">
        <v>0</v>
      </c>
      <c r="H65" s="42">
        <f t="shared" si="2"/>
        <v>56670</v>
      </c>
      <c r="I65" s="43">
        <v>0</v>
      </c>
    </row>
    <row r="66" spans="1:12" ht="13.5" thickBot="1" x14ac:dyDescent="0.25">
      <c r="A66" s="29">
        <v>37</v>
      </c>
      <c r="B66" s="41" t="s">
        <v>108</v>
      </c>
      <c r="C66" s="30">
        <v>0</v>
      </c>
      <c r="D66" s="30">
        <v>4</v>
      </c>
      <c r="E66" s="30">
        <v>7</v>
      </c>
      <c r="F66" s="42">
        <v>239768</v>
      </c>
      <c r="G66" s="42">
        <v>0</v>
      </c>
      <c r="H66" s="42">
        <f t="shared" si="2"/>
        <v>239768</v>
      </c>
      <c r="I66" s="43">
        <v>239768</v>
      </c>
    </row>
    <row r="67" spans="1:12" ht="13.5" thickBot="1" x14ac:dyDescent="0.25">
      <c r="A67" s="29"/>
      <c r="B67" s="38" t="s">
        <v>109</v>
      </c>
      <c r="C67" s="30">
        <v>0</v>
      </c>
      <c r="D67" s="30">
        <v>4</v>
      </c>
      <c r="E67" s="30">
        <v>8</v>
      </c>
      <c r="F67" s="49">
        <f>F16+F53</f>
        <v>225979623.08000001</v>
      </c>
      <c r="G67" s="49">
        <f>G16+G53</f>
        <v>40592654</v>
      </c>
      <c r="H67" s="49">
        <f>F67-G67</f>
        <v>185386969.08000001</v>
      </c>
      <c r="I67" s="50">
        <f>I53+I16</f>
        <v>179727674</v>
      </c>
    </row>
    <row r="68" spans="1:12" ht="13.5" thickBot="1" x14ac:dyDescent="0.25">
      <c r="A68" s="29" t="s">
        <v>110</v>
      </c>
      <c r="B68" s="38" t="s">
        <v>111</v>
      </c>
      <c r="C68" s="30">
        <v>0</v>
      </c>
      <c r="D68" s="30">
        <v>4</v>
      </c>
      <c r="E68" s="30">
        <v>9</v>
      </c>
      <c r="F68" s="42">
        <v>14121877</v>
      </c>
      <c r="G68" s="42"/>
      <c r="H68" s="42">
        <f t="shared" si="2"/>
        <v>14121877</v>
      </c>
      <c r="I68" s="43">
        <v>15866198</v>
      </c>
      <c r="L68" s="2"/>
    </row>
    <row r="69" spans="1:12" ht="13.5" thickBot="1" x14ac:dyDescent="0.25">
      <c r="A69" s="29"/>
      <c r="B69" s="38" t="s">
        <v>112</v>
      </c>
      <c r="C69" s="30">
        <v>0</v>
      </c>
      <c r="D69" s="30">
        <v>5</v>
      </c>
      <c r="E69" s="30">
        <v>0</v>
      </c>
      <c r="F69" s="49">
        <f>SUM(F67:F68)</f>
        <v>240101500.08000001</v>
      </c>
      <c r="G69" s="49">
        <f>G67+G68</f>
        <v>40592654</v>
      </c>
      <c r="H69" s="49">
        <f>SUM(H67:H68)</f>
        <v>199508846.08000001</v>
      </c>
      <c r="I69" s="50">
        <f>I67+I68</f>
        <v>195593872</v>
      </c>
      <c r="L69" s="2"/>
    </row>
    <row r="70" spans="1:12" x14ac:dyDescent="0.2">
      <c r="A70" s="11"/>
      <c r="L70" s="2"/>
    </row>
    <row r="71" spans="1:12" x14ac:dyDescent="0.2">
      <c r="A71" s="11"/>
      <c r="H71" s="2"/>
    </row>
    <row r="72" spans="1:12" x14ac:dyDescent="0.2">
      <c r="E72" s="1" t="s">
        <v>113</v>
      </c>
    </row>
    <row r="3696" spans="20:30" x14ac:dyDescent="0.2">
      <c r="T3696" s="1">
        <v>0</v>
      </c>
      <c r="U3696" s="1">
        <v>0</v>
      </c>
      <c r="V3696" s="1">
        <v>0</v>
      </c>
      <c r="W3696" s="1">
        <v>0</v>
      </c>
      <c r="X3696" s="1">
        <v>0</v>
      </c>
      <c r="Y3696" s="1">
        <v>12756.32</v>
      </c>
      <c r="Z3696" s="1">
        <v>0</v>
      </c>
      <c r="AA3696" s="1">
        <v>12756.32</v>
      </c>
      <c r="AB3696" s="1">
        <v>0</v>
      </c>
      <c r="AC3696" s="1">
        <v>127.56</v>
      </c>
      <c r="AD3696" s="1">
        <v>127.56</v>
      </c>
    </row>
    <row r="3697" spans="1:30" x14ac:dyDescent="0.2">
      <c r="A3697" s="1">
        <v>3691</v>
      </c>
      <c r="C3697" s="1">
        <v>5548230002620700</v>
      </c>
      <c r="D3697" s="1" t="s">
        <v>114</v>
      </c>
      <c r="E3697" s="1" t="s">
        <v>115</v>
      </c>
      <c r="G3697" s="1">
        <v>0</v>
      </c>
      <c r="H3697" s="1">
        <v>0</v>
      </c>
      <c r="I3697" s="51">
        <v>39813</v>
      </c>
      <c r="N3697" s="1">
        <v>282.3</v>
      </c>
      <c r="O3697" s="1">
        <v>282.3</v>
      </c>
      <c r="P3697" s="1">
        <v>0.42</v>
      </c>
      <c r="Q3697" s="1">
        <v>0.42</v>
      </c>
      <c r="R3697" s="1">
        <v>0</v>
      </c>
      <c r="S3697" s="1">
        <v>0.03</v>
      </c>
      <c r="T3697" s="1">
        <v>0.03</v>
      </c>
      <c r="U3697" s="1">
        <v>0</v>
      </c>
      <c r="V3697" s="1">
        <v>0</v>
      </c>
      <c r="W3697" s="1">
        <v>0</v>
      </c>
      <c r="X3697" s="1">
        <v>0</v>
      </c>
      <c r="Y3697" s="1">
        <v>4033.29</v>
      </c>
      <c r="Z3697" s="1">
        <v>0</v>
      </c>
      <c r="AA3697" s="1">
        <v>4033.29</v>
      </c>
      <c r="AB3697" s="1">
        <v>0</v>
      </c>
      <c r="AC3697" s="1">
        <v>282.33</v>
      </c>
      <c r="AD3697" s="1">
        <v>282.33</v>
      </c>
    </row>
    <row r="3698" spans="1:30" x14ac:dyDescent="0.2">
      <c r="A3698" s="1">
        <v>3692</v>
      </c>
      <c r="C3698" s="1">
        <v>5548230002630110</v>
      </c>
      <c r="D3698" s="1" t="s">
        <v>116</v>
      </c>
      <c r="E3698" s="1" t="s">
        <v>115</v>
      </c>
      <c r="G3698" s="1">
        <v>0</v>
      </c>
      <c r="H3698" s="1">
        <v>0</v>
      </c>
      <c r="I3698" s="51">
        <v>39813</v>
      </c>
      <c r="N3698" s="1">
        <v>0</v>
      </c>
      <c r="O3698" s="1">
        <v>0</v>
      </c>
      <c r="P3698" s="1">
        <v>0</v>
      </c>
      <c r="Q3698" s="1">
        <v>0</v>
      </c>
      <c r="R3698" s="1">
        <v>0</v>
      </c>
      <c r="S3698" s="1">
        <v>0</v>
      </c>
      <c r="T3698" s="1">
        <v>0</v>
      </c>
      <c r="U3698" s="1">
        <v>304.54000000000002</v>
      </c>
      <c r="V3698" s="1">
        <v>0</v>
      </c>
      <c r="W3698" s="1">
        <v>0</v>
      </c>
      <c r="X3698" s="1">
        <v>0</v>
      </c>
      <c r="Y3698" s="1">
        <v>14622.66</v>
      </c>
      <c r="Z3698" s="1">
        <v>0</v>
      </c>
      <c r="AA3698" s="1">
        <v>14622.66</v>
      </c>
      <c r="AB3698" s="1">
        <v>0</v>
      </c>
      <c r="AC3698" s="1">
        <v>0</v>
      </c>
      <c r="AD3698" s="1">
        <v>0</v>
      </c>
    </row>
    <row r="3699" spans="1:30" x14ac:dyDescent="0.2">
      <c r="A3699" s="1">
        <v>3693</v>
      </c>
      <c r="C3699" s="1">
        <v>5548230002630790</v>
      </c>
      <c r="D3699" s="1" t="s">
        <v>117</v>
      </c>
      <c r="E3699" s="1" t="s">
        <v>115</v>
      </c>
      <c r="G3699" s="1">
        <v>0</v>
      </c>
      <c r="H3699" s="1">
        <v>0</v>
      </c>
      <c r="I3699" s="51">
        <v>39813</v>
      </c>
      <c r="N3699" s="1">
        <v>63.62</v>
      </c>
      <c r="O3699" s="1">
        <v>63.62</v>
      </c>
      <c r="P3699" s="1">
        <v>183.9</v>
      </c>
      <c r="Q3699" s="1">
        <v>183.9</v>
      </c>
      <c r="R3699" s="1">
        <v>0</v>
      </c>
      <c r="S3699" s="1">
        <v>1.84</v>
      </c>
      <c r="T3699" s="1">
        <v>1.84</v>
      </c>
      <c r="U3699" s="1">
        <v>66.430000000000007</v>
      </c>
      <c r="V3699" s="1">
        <v>0</v>
      </c>
      <c r="W3699" s="1">
        <v>0.66</v>
      </c>
      <c r="X3699" s="1">
        <v>0.66</v>
      </c>
      <c r="Y3699" s="1">
        <v>6612.2</v>
      </c>
      <c r="Z3699" s="1">
        <v>0</v>
      </c>
      <c r="AA3699" s="1">
        <v>6612.2</v>
      </c>
      <c r="AB3699" s="1">
        <v>0</v>
      </c>
      <c r="AC3699" s="1">
        <v>66.12</v>
      </c>
      <c r="AD3699" s="1">
        <v>66.12</v>
      </c>
    </row>
    <row r="3700" spans="1:30" x14ac:dyDescent="0.2">
      <c r="A3700" s="1">
        <v>3694</v>
      </c>
      <c r="C3700" s="1">
        <v>5548230002640100</v>
      </c>
      <c r="D3700" s="1" t="s">
        <v>118</v>
      </c>
      <c r="E3700" s="1" t="s">
        <v>115</v>
      </c>
      <c r="G3700" s="1">
        <v>0</v>
      </c>
      <c r="H3700" s="1">
        <v>0</v>
      </c>
      <c r="I3700" s="51">
        <v>39813</v>
      </c>
      <c r="N3700" s="1">
        <v>1020.72</v>
      </c>
      <c r="O3700" s="1">
        <v>1020.72</v>
      </c>
      <c r="P3700" s="1">
        <v>0</v>
      </c>
      <c r="Q3700" s="1">
        <v>0</v>
      </c>
      <c r="R3700" s="1">
        <v>0</v>
      </c>
      <c r="S3700" s="1">
        <v>0</v>
      </c>
      <c r="T3700" s="1">
        <v>0</v>
      </c>
      <c r="U3700" s="1">
        <v>118.96</v>
      </c>
      <c r="V3700" s="1">
        <v>0</v>
      </c>
      <c r="W3700" s="1">
        <v>21.41</v>
      </c>
      <c r="X3700" s="1">
        <v>21.41</v>
      </c>
      <c r="Y3700" s="1">
        <v>5789.61</v>
      </c>
      <c r="Z3700" s="1">
        <v>0</v>
      </c>
      <c r="AA3700" s="1">
        <v>5789.61</v>
      </c>
      <c r="AB3700" s="1">
        <v>0</v>
      </c>
      <c r="AC3700" s="1">
        <v>1042.1300000000001</v>
      </c>
      <c r="AD3700" s="1">
        <v>1042.1300000000001</v>
      </c>
    </row>
    <row r="3701" spans="1:30" x14ac:dyDescent="0.2">
      <c r="A3701" s="1">
        <v>3695</v>
      </c>
      <c r="C3701" s="1">
        <v>5548230002650190</v>
      </c>
      <c r="D3701" s="1" t="s">
        <v>119</v>
      </c>
      <c r="E3701" s="1" t="s">
        <v>115</v>
      </c>
      <c r="G3701" s="1">
        <v>0</v>
      </c>
      <c r="H3701" s="1">
        <v>0</v>
      </c>
      <c r="I3701" s="51">
        <v>39813</v>
      </c>
      <c r="N3701" s="1">
        <v>0</v>
      </c>
      <c r="O3701" s="1">
        <v>0</v>
      </c>
      <c r="P3701" s="1">
        <v>0.08</v>
      </c>
      <c r="Q3701" s="1">
        <v>0.08</v>
      </c>
      <c r="R3701" s="1">
        <v>0</v>
      </c>
      <c r="S3701" s="1">
        <v>0</v>
      </c>
      <c r="T3701" s="1">
        <v>0</v>
      </c>
      <c r="U3701" s="1">
        <v>0</v>
      </c>
      <c r="V3701" s="1">
        <v>0</v>
      </c>
      <c r="W3701" s="1">
        <v>0</v>
      </c>
      <c r="X3701" s="1">
        <v>0</v>
      </c>
      <c r="Y3701" s="1">
        <v>3514.37</v>
      </c>
      <c r="Z3701" s="1">
        <v>0</v>
      </c>
      <c r="AA3701" s="1">
        <v>3514.37</v>
      </c>
      <c r="AB3701" s="1">
        <v>0</v>
      </c>
      <c r="AC3701" s="1">
        <v>0</v>
      </c>
      <c r="AD3701" s="1">
        <v>0</v>
      </c>
    </row>
    <row r="3702" spans="1:30" x14ac:dyDescent="0.2">
      <c r="A3702" s="1">
        <v>3696</v>
      </c>
      <c r="C3702" s="1">
        <v>5548230002650770</v>
      </c>
      <c r="D3702" s="1" t="s">
        <v>120</v>
      </c>
      <c r="E3702" s="1" t="s">
        <v>115</v>
      </c>
      <c r="G3702" s="1">
        <v>0</v>
      </c>
      <c r="H3702" s="1">
        <v>0</v>
      </c>
      <c r="I3702" s="51">
        <v>39813</v>
      </c>
      <c r="N3702" s="1">
        <v>0</v>
      </c>
      <c r="O3702" s="1">
        <v>0</v>
      </c>
      <c r="P3702" s="1">
        <v>0</v>
      </c>
      <c r="Q3702" s="1">
        <v>0</v>
      </c>
      <c r="R3702" s="1">
        <v>0</v>
      </c>
      <c r="S3702" s="1">
        <v>0</v>
      </c>
      <c r="T3702" s="1">
        <v>0</v>
      </c>
      <c r="U3702" s="1">
        <v>0</v>
      </c>
      <c r="V3702" s="1">
        <v>0</v>
      </c>
      <c r="W3702" s="1">
        <v>0</v>
      </c>
      <c r="X3702" s="1">
        <v>0</v>
      </c>
      <c r="Y3702" s="1">
        <v>10603.14</v>
      </c>
      <c r="Z3702" s="1">
        <v>0</v>
      </c>
      <c r="AA3702" s="1">
        <v>10603.14</v>
      </c>
      <c r="AB3702" s="1">
        <v>0</v>
      </c>
      <c r="AC3702" s="1">
        <v>0</v>
      </c>
      <c r="AD3702" s="1">
        <v>0</v>
      </c>
    </row>
    <row r="3703" spans="1:30" x14ac:dyDescent="0.2">
      <c r="A3703" s="1">
        <v>3697</v>
      </c>
      <c r="C3703" s="1">
        <v>5548230002660180</v>
      </c>
      <c r="D3703" s="1" t="s">
        <v>121</v>
      </c>
      <c r="E3703" s="1" t="s">
        <v>115</v>
      </c>
      <c r="G3703" s="1">
        <v>0</v>
      </c>
      <c r="H3703" s="1">
        <v>0</v>
      </c>
      <c r="I3703" s="51">
        <v>39813</v>
      </c>
      <c r="N3703" s="1">
        <v>2260.27</v>
      </c>
      <c r="O3703" s="1">
        <v>2260.27</v>
      </c>
      <c r="P3703" s="1">
        <v>0</v>
      </c>
      <c r="Q3703" s="1">
        <v>0</v>
      </c>
      <c r="R3703" s="1">
        <v>0</v>
      </c>
      <c r="S3703" s="1">
        <v>0</v>
      </c>
      <c r="T3703" s="1">
        <v>0</v>
      </c>
      <c r="U3703" s="1">
        <v>676.58</v>
      </c>
      <c r="V3703" s="1">
        <v>0</v>
      </c>
      <c r="W3703" s="1">
        <v>47.36</v>
      </c>
      <c r="X3703" s="1">
        <v>47.36</v>
      </c>
      <c r="Y3703" s="1">
        <v>32966.1</v>
      </c>
      <c r="Z3703" s="1">
        <v>0</v>
      </c>
      <c r="AA3703" s="1">
        <v>32966.1</v>
      </c>
      <c r="AB3703" s="1">
        <v>0</v>
      </c>
      <c r="AC3703" s="1">
        <v>2307.63</v>
      </c>
      <c r="AD3703" s="1">
        <v>2307.63</v>
      </c>
    </row>
    <row r="3704" spans="1:30" x14ac:dyDescent="0.2">
      <c r="A3704" s="1">
        <v>3698</v>
      </c>
      <c r="C3704" s="1">
        <v>5548230002660760</v>
      </c>
      <c r="D3704" s="1" t="s">
        <v>122</v>
      </c>
      <c r="E3704" s="1" t="s">
        <v>115</v>
      </c>
      <c r="G3704" s="1">
        <v>0</v>
      </c>
      <c r="H3704" s="1">
        <v>0</v>
      </c>
      <c r="I3704" s="51">
        <v>39813</v>
      </c>
      <c r="N3704" s="1">
        <v>0</v>
      </c>
      <c r="O3704" s="1">
        <v>0</v>
      </c>
      <c r="P3704" s="1">
        <v>161.84</v>
      </c>
      <c r="Q3704" s="1">
        <v>161.84</v>
      </c>
      <c r="R3704" s="1">
        <v>0</v>
      </c>
      <c r="S3704" s="1">
        <v>0</v>
      </c>
      <c r="T3704" s="1">
        <v>0</v>
      </c>
      <c r="U3704" s="1">
        <v>12.97</v>
      </c>
      <c r="V3704" s="1">
        <v>0</v>
      </c>
      <c r="W3704" s="1">
        <v>0</v>
      </c>
      <c r="X3704" s="1">
        <v>0</v>
      </c>
      <c r="Y3704" s="1">
        <v>1675.92</v>
      </c>
      <c r="Z3704" s="1">
        <v>0</v>
      </c>
      <c r="AA3704" s="1">
        <v>1675.92</v>
      </c>
      <c r="AB3704" s="1">
        <v>0</v>
      </c>
      <c r="AC3704" s="1">
        <v>0</v>
      </c>
      <c r="AD3704" s="1">
        <v>0</v>
      </c>
    </row>
    <row r="3705" spans="1:30" x14ac:dyDescent="0.2">
      <c r="A3705" s="1">
        <v>3699</v>
      </c>
      <c r="C3705" s="1">
        <v>5548230002670170</v>
      </c>
      <c r="D3705" s="1" t="s">
        <v>123</v>
      </c>
      <c r="E3705" s="1" t="s">
        <v>115</v>
      </c>
      <c r="G3705" s="1">
        <v>0</v>
      </c>
      <c r="H3705" s="1">
        <v>0</v>
      </c>
      <c r="I3705" s="51">
        <v>39813</v>
      </c>
      <c r="N3705" s="1">
        <v>595.52</v>
      </c>
      <c r="O3705" s="1">
        <v>595.52</v>
      </c>
      <c r="P3705" s="1">
        <v>0</v>
      </c>
      <c r="Q3705" s="1">
        <v>0</v>
      </c>
      <c r="R3705" s="1">
        <v>0</v>
      </c>
      <c r="S3705" s="1">
        <v>0</v>
      </c>
      <c r="T3705" s="1">
        <v>0</v>
      </c>
      <c r="U3705" s="1">
        <v>387.32</v>
      </c>
      <c r="V3705" s="1">
        <v>0</v>
      </c>
      <c r="W3705" s="1">
        <v>27.11</v>
      </c>
      <c r="X3705" s="1">
        <v>27.11</v>
      </c>
      <c r="Y3705" s="1">
        <v>8894.69</v>
      </c>
      <c r="Z3705" s="1">
        <v>0</v>
      </c>
      <c r="AA3705" s="1">
        <v>8894.69</v>
      </c>
      <c r="AB3705" s="1">
        <v>0</v>
      </c>
      <c r="AC3705" s="1">
        <v>622.63</v>
      </c>
      <c r="AD3705" s="1">
        <v>622.63</v>
      </c>
    </row>
    <row r="3706" spans="1:30" x14ac:dyDescent="0.2">
      <c r="A3706" s="1">
        <v>3700</v>
      </c>
      <c r="C3706" s="1">
        <v>5548230002670750</v>
      </c>
      <c r="D3706" s="1" t="s">
        <v>124</v>
      </c>
      <c r="E3706" s="1" t="s">
        <v>115</v>
      </c>
      <c r="G3706" s="1">
        <v>0</v>
      </c>
      <c r="H3706" s="1">
        <v>0</v>
      </c>
      <c r="I3706" s="51">
        <v>39813</v>
      </c>
      <c r="N3706" s="1">
        <v>961.2</v>
      </c>
      <c r="O3706" s="1">
        <v>961.2</v>
      </c>
      <c r="P3706" s="1">
        <v>803.01</v>
      </c>
      <c r="Q3706" s="1">
        <v>803.01</v>
      </c>
      <c r="R3706" s="1">
        <v>0</v>
      </c>
      <c r="S3706" s="1">
        <v>144.54</v>
      </c>
      <c r="T3706" s="1">
        <v>144.54</v>
      </c>
      <c r="U3706" s="1">
        <v>169.51</v>
      </c>
      <c r="V3706" s="1">
        <v>0</v>
      </c>
      <c r="W3706" s="1">
        <v>30.51</v>
      </c>
      <c r="X3706" s="1">
        <v>30.51</v>
      </c>
      <c r="Y3706" s="1">
        <v>6312.5</v>
      </c>
      <c r="Z3706" s="1">
        <v>0</v>
      </c>
      <c r="AA3706" s="1">
        <v>6312.5</v>
      </c>
      <c r="AB3706" s="1">
        <v>0</v>
      </c>
      <c r="AC3706" s="1">
        <v>1136.25</v>
      </c>
      <c r="AD3706" s="1">
        <v>1136.25</v>
      </c>
    </row>
    <row r="3707" spans="1:30" x14ac:dyDescent="0.2">
      <c r="A3707" s="1">
        <v>3701</v>
      </c>
      <c r="C3707" s="1">
        <v>5548230002680160</v>
      </c>
      <c r="D3707" s="1" t="s">
        <v>125</v>
      </c>
      <c r="E3707" s="1" t="s">
        <v>115</v>
      </c>
      <c r="G3707" s="1">
        <v>0</v>
      </c>
      <c r="H3707" s="1">
        <v>0</v>
      </c>
      <c r="I3707" s="51">
        <v>39813</v>
      </c>
      <c r="N3707" s="1">
        <v>0</v>
      </c>
      <c r="O3707" s="1">
        <v>0</v>
      </c>
      <c r="P3707" s="1">
        <v>0</v>
      </c>
      <c r="Q3707" s="1">
        <v>0</v>
      </c>
      <c r="R3707" s="1">
        <v>0</v>
      </c>
      <c r="S3707" s="1">
        <v>0</v>
      </c>
      <c r="T3707" s="1">
        <v>0</v>
      </c>
      <c r="U3707" s="1">
        <v>0</v>
      </c>
      <c r="V3707" s="1">
        <v>0</v>
      </c>
      <c r="W3707" s="1">
        <v>0</v>
      </c>
      <c r="X3707" s="1">
        <v>0</v>
      </c>
      <c r="Y3707" s="1">
        <v>11724.32</v>
      </c>
      <c r="Z3707" s="1">
        <v>0</v>
      </c>
      <c r="AA3707" s="1">
        <v>11724.32</v>
      </c>
      <c r="AB3707" s="1">
        <v>0</v>
      </c>
      <c r="AC3707" s="1">
        <v>0</v>
      </c>
      <c r="AD3707" s="1">
        <v>0</v>
      </c>
    </row>
    <row r="3708" spans="1:30" x14ac:dyDescent="0.2">
      <c r="A3708" s="1">
        <v>3702</v>
      </c>
      <c r="C3708" s="1">
        <v>5548230002680750</v>
      </c>
      <c r="D3708" s="1" t="s">
        <v>126</v>
      </c>
      <c r="E3708" s="1" t="s">
        <v>115</v>
      </c>
      <c r="G3708" s="1">
        <v>0</v>
      </c>
      <c r="H3708" s="1">
        <v>0</v>
      </c>
      <c r="I3708" s="51">
        <v>39813</v>
      </c>
      <c r="N3708" s="1">
        <v>534</v>
      </c>
      <c r="O3708" s="1">
        <v>534</v>
      </c>
      <c r="P3708" s="1">
        <v>803.01</v>
      </c>
      <c r="Q3708" s="1">
        <v>803.01</v>
      </c>
      <c r="R3708" s="1">
        <v>0</v>
      </c>
      <c r="S3708" s="1">
        <v>80.3</v>
      </c>
      <c r="T3708" s="1">
        <v>80.3</v>
      </c>
      <c r="U3708" s="1">
        <v>169.51</v>
      </c>
      <c r="V3708" s="1">
        <v>0</v>
      </c>
      <c r="W3708" s="1">
        <v>16.95</v>
      </c>
      <c r="X3708" s="1">
        <v>16.95</v>
      </c>
      <c r="Y3708" s="1">
        <v>6312.5</v>
      </c>
      <c r="Z3708" s="1">
        <v>0</v>
      </c>
      <c r="AA3708" s="1">
        <v>6312.5</v>
      </c>
      <c r="AB3708" s="1">
        <v>0</v>
      </c>
      <c r="AC3708" s="1">
        <v>631.25</v>
      </c>
      <c r="AD3708" s="1">
        <v>631.25</v>
      </c>
    </row>
    <row r="3709" spans="1:30" x14ac:dyDescent="0.2">
      <c r="A3709" s="1">
        <v>3703</v>
      </c>
      <c r="C3709" s="1">
        <v>5548230002690150</v>
      </c>
      <c r="D3709" s="1" t="s">
        <v>127</v>
      </c>
      <c r="E3709" s="1" t="s">
        <v>115</v>
      </c>
      <c r="G3709" s="1">
        <v>0</v>
      </c>
      <c r="H3709" s="1">
        <v>0</v>
      </c>
      <c r="I3709" s="51">
        <v>39813</v>
      </c>
      <c r="N3709" s="1">
        <v>0</v>
      </c>
      <c r="O3709" s="1">
        <v>0</v>
      </c>
      <c r="P3709" s="1">
        <v>0</v>
      </c>
      <c r="Q3709" s="1">
        <v>0</v>
      </c>
      <c r="R3709" s="1">
        <v>0</v>
      </c>
      <c r="S3709" s="1">
        <v>0</v>
      </c>
      <c r="T3709" s="1">
        <v>0</v>
      </c>
      <c r="U3709" s="1">
        <v>240.12</v>
      </c>
      <c r="V3709" s="1">
        <v>0</v>
      </c>
      <c r="W3709" s="1">
        <v>0</v>
      </c>
      <c r="X3709" s="1">
        <v>0</v>
      </c>
      <c r="Y3709" s="1">
        <v>11617.57</v>
      </c>
      <c r="Z3709" s="1">
        <v>0</v>
      </c>
      <c r="AA3709" s="1">
        <v>11617.57</v>
      </c>
      <c r="AB3709" s="1">
        <v>0</v>
      </c>
      <c r="AC3709" s="1">
        <v>0</v>
      </c>
      <c r="AD3709" s="1">
        <v>0</v>
      </c>
    </row>
    <row r="3710" spans="1:30" x14ac:dyDescent="0.2">
      <c r="A3710" s="1">
        <v>3704</v>
      </c>
      <c r="C3710" s="1">
        <v>5548230002700150</v>
      </c>
      <c r="D3710" s="1" t="s">
        <v>128</v>
      </c>
      <c r="E3710" s="1" t="s">
        <v>115</v>
      </c>
      <c r="G3710" s="1">
        <v>0</v>
      </c>
      <c r="H3710" s="1">
        <v>0</v>
      </c>
      <c r="I3710" s="51">
        <v>39813</v>
      </c>
      <c r="N3710" s="1">
        <v>0</v>
      </c>
      <c r="O3710" s="1">
        <v>0</v>
      </c>
      <c r="P3710" s="1">
        <v>0</v>
      </c>
      <c r="Q3710" s="1">
        <v>0</v>
      </c>
      <c r="R3710" s="1">
        <v>0</v>
      </c>
      <c r="S3710" s="1">
        <v>0</v>
      </c>
      <c r="T3710" s="1">
        <v>0</v>
      </c>
      <c r="U3710" s="1">
        <v>347.88</v>
      </c>
      <c r="V3710" s="1">
        <v>0</v>
      </c>
      <c r="W3710" s="1">
        <v>0</v>
      </c>
      <c r="X3710" s="1">
        <v>0</v>
      </c>
      <c r="Y3710" s="1">
        <v>16822.93</v>
      </c>
      <c r="Z3710" s="1">
        <v>0</v>
      </c>
      <c r="AA3710" s="1">
        <v>16822.93</v>
      </c>
      <c r="AB3710" s="1">
        <v>0</v>
      </c>
      <c r="AC3710" s="1">
        <v>0</v>
      </c>
      <c r="AD3710" s="1">
        <v>0</v>
      </c>
    </row>
    <row r="3711" spans="1:30" x14ac:dyDescent="0.2">
      <c r="A3711" s="1">
        <v>3705</v>
      </c>
      <c r="C3711" s="1">
        <v>5548230002700730</v>
      </c>
      <c r="D3711" s="1" t="s">
        <v>129</v>
      </c>
      <c r="E3711" s="1" t="s">
        <v>115</v>
      </c>
      <c r="G3711" s="1">
        <v>0</v>
      </c>
      <c r="H3711" s="1">
        <v>0</v>
      </c>
      <c r="I3711" s="51">
        <v>39813</v>
      </c>
      <c r="N3711" s="1">
        <v>65.87</v>
      </c>
      <c r="O3711" s="1">
        <v>65.87</v>
      </c>
      <c r="P3711" s="1">
        <v>292.58</v>
      </c>
      <c r="Q3711" s="1">
        <v>292.58</v>
      </c>
      <c r="R3711" s="1">
        <v>0</v>
      </c>
      <c r="S3711" s="1">
        <v>2.93</v>
      </c>
      <c r="T3711" s="1">
        <v>2.93</v>
      </c>
      <c r="U3711" s="1">
        <v>59.32</v>
      </c>
      <c r="V3711" s="1">
        <v>0</v>
      </c>
      <c r="W3711" s="1">
        <v>0.59</v>
      </c>
      <c r="X3711" s="1">
        <v>0.59</v>
      </c>
      <c r="Y3711" s="1">
        <v>6938.41</v>
      </c>
      <c r="Z3711" s="1">
        <v>0</v>
      </c>
      <c r="AA3711" s="1">
        <v>6938.41</v>
      </c>
      <c r="AB3711" s="1">
        <v>0</v>
      </c>
      <c r="AC3711" s="1">
        <v>69.39</v>
      </c>
      <c r="AD3711" s="1">
        <v>69.39</v>
      </c>
    </row>
    <row r="3712" spans="1:30" x14ac:dyDescent="0.2">
      <c r="A3712" s="1">
        <v>3706</v>
      </c>
      <c r="C3712" s="1">
        <v>5548230002710140</v>
      </c>
      <c r="D3712" s="1" t="s">
        <v>130</v>
      </c>
      <c r="E3712" s="1" t="s">
        <v>115</v>
      </c>
      <c r="G3712" s="1">
        <v>0</v>
      </c>
      <c r="H3712" s="1">
        <v>0</v>
      </c>
      <c r="I3712" s="51">
        <v>39813</v>
      </c>
      <c r="N3712" s="1">
        <v>134.86000000000001</v>
      </c>
      <c r="O3712" s="1">
        <v>134.86000000000001</v>
      </c>
      <c r="P3712" s="1">
        <v>0</v>
      </c>
      <c r="Q3712" s="1">
        <v>0</v>
      </c>
      <c r="R3712" s="1">
        <v>0</v>
      </c>
      <c r="S3712" s="1">
        <v>0</v>
      </c>
      <c r="T3712" s="1">
        <v>0</v>
      </c>
      <c r="U3712" s="1">
        <v>0</v>
      </c>
      <c r="V3712" s="1">
        <v>0</v>
      </c>
      <c r="W3712" s="1">
        <v>0</v>
      </c>
      <c r="X3712" s="1">
        <v>0</v>
      </c>
      <c r="Y3712" s="1">
        <v>13486.31</v>
      </c>
      <c r="Z3712" s="1">
        <v>0</v>
      </c>
      <c r="AA3712" s="1">
        <v>13486.31</v>
      </c>
      <c r="AB3712" s="1">
        <v>0</v>
      </c>
      <c r="AC3712" s="1">
        <v>134.86000000000001</v>
      </c>
      <c r="AD3712" s="1">
        <v>134.86000000000001</v>
      </c>
    </row>
    <row r="3713" spans="1:30" x14ac:dyDescent="0.2">
      <c r="A3713" s="1">
        <v>3707</v>
      </c>
      <c r="C3713" s="1">
        <v>5548230002710720</v>
      </c>
      <c r="D3713" s="1" t="s">
        <v>131</v>
      </c>
      <c r="E3713" s="1" t="s">
        <v>115</v>
      </c>
      <c r="G3713" s="1">
        <v>0</v>
      </c>
      <c r="H3713" s="1">
        <v>0</v>
      </c>
      <c r="I3713" s="51">
        <v>39813</v>
      </c>
      <c r="N3713" s="1">
        <v>0</v>
      </c>
      <c r="O3713" s="1">
        <v>0</v>
      </c>
      <c r="P3713" s="1">
        <v>0</v>
      </c>
      <c r="Q3713" s="1">
        <v>0</v>
      </c>
      <c r="R3713" s="1">
        <v>0</v>
      </c>
      <c r="S3713" s="1">
        <v>0</v>
      </c>
      <c r="T3713" s="1">
        <v>0</v>
      </c>
      <c r="U3713" s="1">
        <v>0</v>
      </c>
      <c r="V3713" s="1">
        <v>0</v>
      </c>
      <c r="W3713" s="1">
        <v>0</v>
      </c>
      <c r="X3713" s="1">
        <v>0</v>
      </c>
      <c r="Y3713" s="1">
        <v>3440.86</v>
      </c>
      <c r="Z3713" s="1">
        <v>0</v>
      </c>
      <c r="AA3713" s="1">
        <v>3440.86</v>
      </c>
      <c r="AB3713" s="1">
        <v>0</v>
      </c>
      <c r="AC3713" s="1">
        <v>0</v>
      </c>
      <c r="AD3713" s="1">
        <v>0</v>
      </c>
    </row>
    <row r="3714" spans="1:30" x14ac:dyDescent="0.2">
      <c r="A3714" s="1">
        <v>3708</v>
      </c>
      <c r="C3714" s="1">
        <v>5548230002720130</v>
      </c>
      <c r="D3714" s="1" t="s">
        <v>132</v>
      </c>
      <c r="E3714" s="1" t="s">
        <v>115</v>
      </c>
      <c r="G3714" s="1">
        <v>0</v>
      </c>
      <c r="H3714" s="1">
        <v>0</v>
      </c>
      <c r="I3714" s="51">
        <v>39813</v>
      </c>
      <c r="N3714" s="1">
        <v>0</v>
      </c>
      <c r="O3714" s="1">
        <v>0</v>
      </c>
      <c r="P3714" s="1">
        <v>0</v>
      </c>
      <c r="Q3714" s="1">
        <v>0</v>
      </c>
      <c r="R3714" s="1">
        <v>0</v>
      </c>
      <c r="S3714" s="1">
        <v>0</v>
      </c>
      <c r="T3714" s="1">
        <v>0</v>
      </c>
      <c r="U3714" s="1">
        <v>0</v>
      </c>
      <c r="V3714" s="1">
        <v>0</v>
      </c>
      <c r="W3714" s="1">
        <v>0</v>
      </c>
      <c r="X3714" s="1">
        <v>0</v>
      </c>
      <c r="Y3714" s="1">
        <v>22265</v>
      </c>
      <c r="Z3714" s="1">
        <v>0</v>
      </c>
      <c r="AA3714" s="1">
        <v>22265</v>
      </c>
      <c r="AB3714" s="1">
        <v>0</v>
      </c>
      <c r="AC3714" s="1">
        <v>0</v>
      </c>
      <c r="AD3714" s="1">
        <v>0</v>
      </c>
    </row>
    <row r="3715" spans="1:30" x14ac:dyDescent="0.2">
      <c r="A3715" s="1">
        <v>3709</v>
      </c>
      <c r="C3715" s="1">
        <v>5548230002720710</v>
      </c>
      <c r="D3715" s="1" t="s">
        <v>133</v>
      </c>
      <c r="E3715" s="1" t="s">
        <v>115</v>
      </c>
      <c r="G3715" s="1">
        <v>0</v>
      </c>
      <c r="H3715" s="1">
        <v>0</v>
      </c>
      <c r="I3715" s="51">
        <v>39813</v>
      </c>
      <c r="N3715" s="1">
        <v>0</v>
      </c>
      <c r="O3715" s="1">
        <v>0</v>
      </c>
      <c r="P3715" s="1">
        <v>0</v>
      </c>
      <c r="Q3715" s="1">
        <v>0</v>
      </c>
      <c r="R3715" s="1">
        <v>0</v>
      </c>
      <c r="S3715" s="1">
        <v>0</v>
      </c>
      <c r="T3715" s="1">
        <v>0</v>
      </c>
      <c r="U3715" s="1">
        <v>0</v>
      </c>
      <c r="V3715" s="1">
        <v>0</v>
      </c>
      <c r="W3715" s="1">
        <v>0</v>
      </c>
      <c r="X3715" s="1">
        <v>0</v>
      </c>
      <c r="Y3715" s="1">
        <v>2214.9899999999998</v>
      </c>
      <c r="Z3715" s="1">
        <v>0</v>
      </c>
      <c r="AA3715" s="1">
        <v>2214.9899999999998</v>
      </c>
      <c r="AB3715" s="1">
        <v>0</v>
      </c>
      <c r="AC3715" s="1">
        <v>0</v>
      </c>
      <c r="AD3715" s="1">
        <v>0</v>
      </c>
    </row>
    <row r="3716" spans="1:30" x14ac:dyDescent="0.2">
      <c r="A3716" s="1">
        <v>3710</v>
      </c>
      <c r="C3716" s="1">
        <v>5548230002730700</v>
      </c>
      <c r="D3716" s="1" t="s">
        <v>134</v>
      </c>
      <c r="E3716" s="1" t="s">
        <v>115</v>
      </c>
      <c r="G3716" s="1">
        <v>0</v>
      </c>
      <c r="H3716" s="1">
        <v>0</v>
      </c>
      <c r="I3716" s="51">
        <v>39813</v>
      </c>
      <c r="N3716" s="1">
        <v>375.32</v>
      </c>
      <c r="O3716" s="1">
        <v>375.32</v>
      </c>
      <c r="P3716" s="1">
        <v>828.47</v>
      </c>
      <c r="Q3716" s="1">
        <v>828.47</v>
      </c>
      <c r="R3716" s="1">
        <v>0</v>
      </c>
      <c r="S3716" s="1">
        <v>57.99</v>
      </c>
      <c r="T3716" s="1">
        <v>57.99</v>
      </c>
      <c r="U3716" s="1">
        <v>105.46</v>
      </c>
      <c r="V3716" s="1">
        <v>0</v>
      </c>
      <c r="W3716" s="1">
        <v>7.38</v>
      </c>
      <c r="X3716" s="1">
        <v>7.38</v>
      </c>
      <c r="Y3716" s="1">
        <v>6295.7</v>
      </c>
      <c r="Z3716" s="1">
        <v>0</v>
      </c>
      <c r="AA3716" s="1">
        <v>6295.7</v>
      </c>
      <c r="AB3716" s="1">
        <v>0</v>
      </c>
      <c r="AC3716" s="1">
        <v>440.69</v>
      </c>
      <c r="AD3716" s="1">
        <v>440.69</v>
      </c>
    </row>
    <row r="3717" spans="1:30" x14ac:dyDescent="0.2">
      <c r="A3717" s="1">
        <v>3711</v>
      </c>
      <c r="C3717" s="1">
        <v>5548230002740790</v>
      </c>
      <c r="D3717" s="1" t="s">
        <v>135</v>
      </c>
      <c r="E3717" s="1" t="s">
        <v>115</v>
      </c>
      <c r="G3717" s="1">
        <v>0</v>
      </c>
      <c r="H3717" s="1">
        <v>0</v>
      </c>
      <c r="I3717" s="51">
        <v>39813</v>
      </c>
      <c r="N3717" s="1">
        <v>0</v>
      </c>
      <c r="O3717" s="1">
        <v>0</v>
      </c>
      <c r="P3717" s="1">
        <v>0</v>
      </c>
      <c r="Q3717" s="1">
        <v>0</v>
      </c>
      <c r="R3717" s="1">
        <v>0</v>
      </c>
      <c r="S3717" s="1">
        <v>0</v>
      </c>
      <c r="T3717" s="1">
        <v>0</v>
      </c>
      <c r="U3717" s="1">
        <v>0</v>
      </c>
      <c r="V3717" s="1">
        <v>0</v>
      </c>
      <c r="W3717" s="1">
        <v>0</v>
      </c>
      <c r="X3717" s="1">
        <v>0</v>
      </c>
      <c r="Y3717" s="1">
        <v>4096.8500000000004</v>
      </c>
    </row>
  </sheetData>
  <mergeCells count="40">
    <mergeCell ref="H54:H55"/>
    <mergeCell ref="I54:I55"/>
    <mergeCell ref="A54:A55"/>
    <mergeCell ref="C54:C55"/>
    <mergeCell ref="D54:D55"/>
    <mergeCell ref="E54:E55"/>
    <mergeCell ref="F54:F55"/>
    <mergeCell ref="G54:G55"/>
    <mergeCell ref="I18:I19"/>
    <mergeCell ref="A45:A46"/>
    <mergeCell ref="C45:C46"/>
    <mergeCell ref="D45:D46"/>
    <mergeCell ref="E45:E46"/>
    <mergeCell ref="F45:F46"/>
    <mergeCell ref="G45:G46"/>
    <mergeCell ref="H45:H46"/>
    <mergeCell ref="I45:I46"/>
    <mergeCell ref="G16:G17"/>
    <mergeCell ref="H16:H17"/>
    <mergeCell ref="I16:I17"/>
    <mergeCell ref="A18:A19"/>
    <mergeCell ref="C18:C19"/>
    <mergeCell ref="D18:D19"/>
    <mergeCell ref="E18:E19"/>
    <mergeCell ref="F18:F19"/>
    <mergeCell ref="G18:G19"/>
    <mergeCell ref="H18:H19"/>
    <mergeCell ref="C15:E15"/>
    <mergeCell ref="A16:A17"/>
    <mergeCell ref="C16:C17"/>
    <mergeCell ref="D16:D17"/>
    <mergeCell ref="E16:E17"/>
    <mergeCell ref="F16:F17"/>
    <mergeCell ref="A12:A14"/>
    <mergeCell ref="B12:B14"/>
    <mergeCell ref="C12:E14"/>
    <mergeCell ref="F12:H12"/>
    <mergeCell ref="I12:I14"/>
    <mergeCell ref="F13:F14"/>
    <mergeCell ref="G13:G14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I62"/>
  <sheetViews>
    <sheetView tabSelected="1" topLeftCell="A49" workbookViewId="0">
      <selection activeCell="B21" sqref="B21"/>
    </sheetView>
  </sheetViews>
  <sheetFormatPr defaultRowHeight="12.75" x14ac:dyDescent="0.2"/>
  <cols>
    <col min="1" max="1" width="17" style="1" customWidth="1"/>
    <col min="2" max="2" width="50.28515625" style="1" customWidth="1"/>
    <col min="3" max="3" width="5.28515625" style="1" customWidth="1"/>
    <col min="4" max="4" width="5.85546875" style="1" customWidth="1"/>
    <col min="5" max="5" width="7.7109375" style="1" customWidth="1"/>
    <col min="6" max="6" width="14.28515625" style="52" customWidth="1"/>
    <col min="7" max="7" width="16.140625" style="52" customWidth="1"/>
    <col min="8" max="8" width="14.7109375" style="1" customWidth="1"/>
    <col min="9" max="9" width="17" style="1" customWidth="1"/>
    <col min="10" max="256" width="9.140625" style="1"/>
    <col min="257" max="257" width="17" style="1" customWidth="1"/>
    <col min="258" max="258" width="50.28515625" style="1" customWidth="1"/>
    <col min="259" max="259" width="5.28515625" style="1" customWidth="1"/>
    <col min="260" max="260" width="5.85546875" style="1" customWidth="1"/>
    <col min="261" max="261" width="7.7109375" style="1" customWidth="1"/>
    <col min="262" max="262" width="14.28515625" style="1" customWidth="1"/>
    <col min="263" max="263" width="16.140625" style="1" customWidth="1"/>
    <col min="264" max="264" width="14.7109375" style="1" customWidth="1"/>
    <col min="265" max="265" width="17" style="1" customWidth="1"/>
    <col min="266" max="512" width="9.140625" style="1"/>
    <col min="513" max="513" width="17" style="1" customWidth="1"/>
    <col min="514" max="514" width="50.28515625" style="1" customWidth="1"/>
    <col min="515" max="515" width="5.28515625" style="1" customWidth="1"/>
    <col min="516" max="516" width="5.85546875" style="1" customWidth="1"/>
    <col min="517" max="517" width="7.7109375" style="1" customWidth="1"/>
    <col min="518" max="518" width="14.28515625" style="1" customWidth="1"/>
    <col min="519" max="519" width="16.140625" style="1" customWidth="1"/>
    <col min="520" max="520" width="14.7109375" style="1" customWidth="1"/>
    <col min="521" max="521" width="17" style="1" customWidth="1"/>
    <col min="522" max="768" width="9.140625" style="1"/>
    <col min="769" max="769" width="17" style="1" customWidth="1"/>
    <col min="770" max="770" width="50.28515625" style="1" customWidth="1"/>
    <col min="771" max="771" width="5.28515625" style="1" customWidth="1"/>
    <col min="772" max="772" width="5.85546875" style="1" customWidth="1"/>
    <col min="773" max="773" width="7.7109375" style="1" customWidth="1"/>
    <col min="774" max="774" width="14.28515625" style="1" customWidth="1"/>
    <col min="775" max="775" width="16.140625" style="1" customWidth="1"/>
    <col min="776" max="776" width="14.7109375" style="1" customWidth="1"/>
    <col min="777" max="777" width="17" style="1" customWidth="1"/>
    <col min="778" max="1024" width="9.140625" style="1"/>
    <col min="1025" max="1025" width="17" style="1" customWidth="1"/>
    <col min="1026" max="1026" width="50.28515625" style="1" customWidth="1"/>
    <col min="1027" max="1027" width="5.28515625" style="1" customWidth="1"/>
    <col min="1028" max="1028" width="5.85546875" style="1" customWidth="1"/>
    <col min="1029" max="1029" width="7.7109375" style="1" customWidth="1"/>
    <col min="1030" max="1030" width="14.28515625" style="1" customWidth="1"/>
    <col min="1031" max="1031" width="16.140625" style="1" customWidth="1"/>
    <col min="1032" max="1032" width="14.7109375" style="1" customWidth="1"/>
    <col min="1033" max="1033" width="17" style="1" customWidth="1"/>
    <col min="1034" max="1280" width="9.140625" style="1"/>
    <col min="1281" max="1281" width="17" style="1" customWidth="1"/>
    <col min="1282" max="1282" width="50.28515625" style="1" customWidth="1"/>
    <col min="1283" max="1283" width="5.28515625" style="1" customWidth="1"/>
    <col min="1284" max="1284" width="5.85546875" style="1" customWidth="1"/>
    <col min="1285" max="1285" width="7.7109375" style="1" customWidth="1"/>
    <col min="1286" max="1286" width="14.28515625" style="1" customWidth="1"/>
    <col min="1287" max="1287" width="16.140625" style="1" customWidth="1"/>
    <col min="1288" max="1288" width="14.7109375" style="1" customWidth="1"/>
    <col min="1289" max="1289" width="17" style="1" customWidth="1"/>
    <col min="1290" max="1536" width="9.140625" style="1"/>
    <col min="1537" max="1537" width="17" style="1" customWidth="1"/>
    <col min="1538" max="1538" width="50.28515625" style="1" customWidth="1"/>
    <col min="1539" max="1539" width="5.28515625" style="1" customWidth="1"/>
    <col min="1540" max="1540" width="5.85546875" style="1" customWidth="1"/>
    <col min="1541" max="1541" width="7.7109375" style="1" customWidth="1"/>
    <col min="1542" max="1542" width="14.28515625" style="1" customWidth="1"/>
    <col min="1543" max="1543" width="16.140625" style="1" customWidth="1"/>
    <col min="1544" max="1544" width="14.7109375" style="1" customWidth="1"/>
    <col min="1545" max="1545" width="17" style="1" customWidth="1"/>
    <col min="1546" max="1792" width="9.140625" style="1"/>
    <col min="1793" max="1793" width="17" style="1" customWidth="1"/>
    <col min="1794" max="1794" width="50.28515625" style="1" customWidth="1"/>
    <col min="1795" max="1795" width="5.28515625" style="1" customWidth="1"/>
    <col min="1796" max="1796" width="5.85546875" style="1" customWidth="1"/>
    <col min="1797" max="1797" width="7.7109375" style="1" customWidth="1"/>
    <col min="1798" max="1798" width="14.28515625" style="1" customWidth="1"/>
    <col min="1799" max="1799" width="16.140625" style="1" customWidth="1"/>
    <col min="1800" max="1800" width="14.7109375" style="1" customWidth="1"/>
    <col min="1801" max="1801" width="17" style="1" customWidth="1"/>
    <col min="1802" max="2048" width="9.140625" style="1"/>
    <col min="2049" max="2049" width="17" style="1" customWidth="1"/>
    <col min="2050" max="2050" width="50.28515625" style="1" customWidth="1"/>
    <col min="2051" max="2051" width="5.28515625" style="1" customWidth="1"/>
    <col min="2052" max="2052" width="5.85546875" style="1" customWidth="1"/>
    <col min="2053" max="2053" width="7.7109375" style="1" customWidth="1"/>
    <col min="2054" max="2054" width="14.28515625" style="1" customWidth="1"/>
    <col min="2055" max="2055" width="16.140625" style="1" customWidth="1"/>
    <col min="2056" max="2056" width="14.7109375" style="1" customWidth="1"/>
    <col min="2057" max="2057" width="17" style="1" customWidth="1"/>
    <col min="2058" max="2304" width="9.140625" style="1"/>
    <col min="2305" max="2305" width="17" style="1" customWidth="1"/>
    <col min="2306" max="2306" width="50.28515625" style="1" customWidth="1"/>
    <col min="2307" max="2307" width="5.28515625" style="1" customWidth="1"/>
    <col min="2308" max="2308" width="5.85546875" style="1" customWidth="1"/>
    <col min="2309" max="2309" width="7.7109375" style="1" customWidth="1"/>
    <col min="2310" max="2310" width="14.28515625" style="1" customWidth="1"/>
    <col min="2311" max="2311" width="16.140625" style="1" customWidth="1"/>
    <col min="2312" max="2312" width="14.7109375" style="1" customWidth="1"/>
    <col min="2313" max="2313" width="17" style="1" customWidth="1"/>
    <col min="2314" max="2560" width="9.140625" style="1"/>
    <col min="2561" max="2561" width="17" style="1" customWidth="1"/>
    <col min="2562" max="2562" width="50.28515625" style="1" customWidth="1"/>
    <col min="2563" max="2563" width="5.28515625" style="1" customWidth="1"/>
    <col min="2564" max="2564" width="5.85546875" style="1" customWidth="1"/>
    <col min="2565" max="2565" width="7.7109375" style="1" customWidth="1"/>
    <col min="2566" max="2566" width="14.28515625" style="1" customWidth="1"/>
    <col min="2567" max="2567" width="16.140625" style="1" customWidth="1"/>
    <col min="2568" max="2568" width="14.7109375" style="1" customWidth="1"/>
    <col min="2569" max="2569" width="17" style="1" customWidth="1"/>
    <col min="2570" max="2816" width="9.140625" style="1"/>
    <col min="2817" max="2817" width="17" style="1" customWidth="1"/>
    <col min="2818" max="2818" width="50.28515625" style="1" customWidth="1"/>
    <col min="2819" max="2819" width="5.28515625" style="1" customWidth="1"/>
    <col min="2820" max="2820" width="5.85546875" style="1" customWidth="1"/>
    <col min="2821" max="2821" width="7.7109375" style="1" customWidth="1"/>
    <col min="2822" max="2822" width="14.28515625" style="1" customWidth="1"/>
    <col min="2823" max="2823" width="16.140625" style="1" customWidth="1"/>
    <col min="2824" max="2824" width="14.7109375" style="1" customWidth="1"/>
    <col min="2825" max="2825" width="17" style="1" customWidth="1"/>
    <col min="2826" max="3072" width="9.140625" style="1"/>
    <col min="3073" max="3073" width="17" style="1" customWidth="1"/>
    <col min="3074" max="3074" width="50.28515625" style="1" customWidth="1"/>
    <col min="3075" max="3075" width="5.28515625" style="1" customWidth="1"/>
    <col min="3076" max="3076" width="5.85546875" style="1" customWidth="1"/>
    <col min="3077" max="3077" width="7.7109375" style="1" customWidth="1"/>
    <col min="3078" max="3078" width="14.28515625" style="1" customWidth="1"/>
    <col min="3079" max="3079" width="16.140625" style="1" customWidth="1"/>
    <col min="3080" max="3080" width="14.7109375" style="1" customWidth="1"/>
    <col min="3081" max="3081" width="17" style="1" customWidth="1"/>
    <col min="3082" max="3328" width="9.140625" style="1"/>
    <col min="3329" max="3329" width="17" style="1" customWidth="1"/>
    <col min="3330" max="3330" width="50.28515625" style="1" customWidth="1"/>
    <col min="3331" max="3331" width="5.28515625" style="1" customWidth="1"/>
    <col min="3332" max="3332" width="5.85546875" style="1" customWidth="1"/>
    <col min="3333" max="3333" width="7.7109375" style="1" customWidth="1"/>
    <col min="3334" max="3334" width="14.28515625" style="1" customWidth="1"/>
    <col min="3335" max="3335" width="16.140625" style="1" customWidth="1"/>
    <col min="3336" max="3336" width="14.7109375" style="1" customWidth="1"/>
    <col min="3337" max="3337" width="17" style="1" customWidth="1"/>
    <col min="3338" max="3584" width="9.140625" style="1"/>
    <col min="3585" max="3585" width="17" style="1" customWidth="1"/>
    <col min="3586" max="3586" width="50.28515625" style="1" customWidth="1"/>
    <col min="3587" max="3587" width="5.28515625" style="1" customWidth="1"/>
    <col min="3588" max="3588" width="5.85546875" style="1" customWidth="1"/>
    <col min="3589" max="3589" width="7.7109375" style="1" customWidth="1"/>
    <col min="3590" max="3590" width="14.28515625" style="1" customWidth="1"/>
    <col min="3591" max="3591" width="16.140625" style="1" customWidth="1"/>
    <col min="3592" max="3592" width="14.7109375" style="1" customWidth="1"/>
    <col min="3593" max="3593" width="17" style="1" customWidth="1"/>
    <col min="3594" max="3840" width="9.140625" style="1"/>
    <col min="3841" max="3841" width="17" style="1" customWidth="1"/>
    <col min="3842" max="3842" width="50.28515625" style="1" customWidth="1"/>
    <col min="3843" max="3843" width="5.28515625" style="1" customWidth="1"/>
    <col min="3844" max="3844" width="5.85546875" style="1" customWidth="1"/>
    <col min="3845" max="3845" width="7.7109375" style="1" customWidth="1"/>
    <col min="3846" max="3846" width="14.28515625" style="1" customWidth="1"/>
    <col min="3847" max="3847" width="16.140625" style="1" customWidth="1"/>
    <col min="3848" max="3848" width="14.7109375" style="1" customWidth="1"/>
    <col min="3849" max="3849" width="17" style="1" customWidth="1"/>
    <col min="3850" max="4096" width="9.140625" style="1"/>
    <col min="4097" max="4097" width="17" style="1" customWidth="1"/>
    <col min="4098" max="4098" width="50.28515625" style="1" customWidth="1"/>
    <col min="4099" max="4099" width="5.28515625" style="1" customWidth="1"/>
    <col min="4100" max="4100" width="5.85546875" style="1" customWidth="1"/>
    <col min="4101" max="4101" width="7.7109375" style="1" customWidth="1"/>
    <col min="4102" max="4102" width="14.28515625" style="1" customWidth="1"/>
    <col min="4103" max="4103" width="16.140625" style="1" customWidth="1"/>
    <col min="4104" max="4104" width="14.7109375" style="1" customWidth="1"/>
    <col min="4105" max="4105" width="17" style="1" customWidth="1"/>
    <col min="4106" max="4352" width="9.140625" style="1"/>
    <col min="4353" max="4353" width="17" style="1" customWidth="1"/>
    <col min="4354" max="4354" width="50.28515625" style="1" customWidth="1"/>
    <col min="4355" max="4355" width="5.28515625" style="1" customWidth="1"/>
    <col min="4356" max="4356" width="5.85546875" style="1" customWidth="1"/>
    <col min="4357" max="4357" width="7.7109375" style="1" customWidth="1"/>
    <col min="4358" max="4358" width="14.28515625" style="1" customWidth="1"/>
    <col min="4359" max="4359" width="16.140625" style="1" customWidth="1"/>
    <col min="4360" max="4360" width="14.7109375" style="1" customWidth="1"/>
    <col min="4361" max="4361" width="17" style="1" customWidth="1"/>
    <col min="4362" max="4608" width="9.140625" style="1"/>
    <col min="4609" max="4609" width="17" style="1" customWidth="1"/>
    <col min="4610" max="4610" width="50.28515625" style="1" customWidth="1"/>
    <col min="4611" max="4611" width="5.28515625" style="1" customWidth="1"/>
    <col min="4612" max="4612" width="5.85546875" style="1" customWidth="1"/>
    <col min="4613" max="4613" width="7.7109375" style="1" customWidth="1"/>
    <col min="4614" max="4614" width="14.28515625" style="1" customWidth="1"/>
    <col min="4615" max="4615" width="16.140625" style="1" customWidth="1"/>
    <col min="4616" max="4616" width="14.7109375" style="1" customWidth="1"/>
    <col min="4617" max="4617" width="17" style="1" customWidth="1"/>
    <col min="4618" max="4864" width="9.140625" style="1"/>
    <col min="4865" max="4865" width="17" style="1" customWidth="1"/>
    <col min="4866" max="4866" width="50.28515625" style="1" customWidth="1"/>
    <col min="4867" max="4867" width="5.28515625" style="1" customWidth="1"/>
    <col min="4868" max="4868" width="5.85546875" style="1" customWidth="1"/>
    <col min="4869" max="4869" width="7.7109375" style="1" customWidth="1"/>
    <col min="4870" max="4870" width="14.28515625" style="1" customWidth="1"/>
    <col min="4871" max="4871" width="16.140625" style="1" customWidth="1"/>
    <col min="4872" max="4872" width="14.7109375" style="1" customWidth="1"/>
    <col min="4873" max="4873" width="17" style="1" customWidth="1"/>
    <col min="4874" max="5120" width="9.140625" style="1"/>
    <col min="5121" max="5121" width="17" style="1" customWidth="1"/>
    <col min="5122" max="5122" width="50.28515625" style="1" customWidth="1"/>
    <col min="5123" max="5123" width="5.28515625" style="1" customWidth="1"/>
    <col min="5124" max="5124" width="5.85546875" style="1" customWidth="1"/>
    <col min="5125" max="5125" width="7.7109375" style="1" customWidth="1"/>
    <col min="5126" max="5126" width="14.28515625" style="1" customWidth="1"/>
    <col min="5127" max="5127" width="16.140625" style="1" customWidth="1"/>
    <col min="5128" max="5128" width="14.7109375" style="1" customWidth="1"/>
    <col min="5129" max="5129" width="17" style="1" customWidth="1"/>
    <col min="5130" max="5376" width="9.140625" style="1"/>
    <col min="5377" max="5377" width="17" style="1" customWidth="1"/>
    <col min="5378" max="5378" width="50.28515625" style="1" customWidth="1"/>
    <col min="5379" max="5379" width="5.28515625" style="1" customWidth="1"/>
    <col min="5380" max="5380" width="5.85546875" style="1" customWidth="1"/>
    <col min="5381" max="5381" width="7.7109375" style="1" customWidth="1"/>
    <col min="5382" max="5382" width="14.28515625" style="1" customWidth="1"/>
    <col min="5383" max="5383" width="16.140625" style="1" customWidth="1"/>
    <col min="5384" max="5384" width="14.7109375" style="1" customWidth="1"/>
    <col min="5385" max="5385" width="17" style="1" customWidth="1"/>
    <col min="5386" max="5632" width="9.140625" style="1"/>
    <col min="5633" max="5633" width="17" style="1" customWidth="1"/>
    <col min="5634" max="5634" width="50.28515625" style="1" customWidth="1"/>
    <col min="5635" max="5635" width="5.28515625" style="1" customWidth="1"/>
    <col min="5636" max="5636" width="5.85546875" style="1" customWidth="1"/>
    <col min="5637" max="5637" width="7.7109375" style="1" customWidth="1"/>
    <col min="5638" max="5638" width="14.28515625" style="1" customWidth="1"/>
    <col min="5639" max="5639" width="16.140625" style="1" customWidth="1"/>
    <col min="5640" max="5640" width="14.7109375" style="1" customWidth="1"/>
    <col min="5641" max="5641" width="17" style="1" customWidth="1"/>
    <col min="5642" max="5888" width="9.140625" style="1"/>
    <col min="5889" max="5889" width="17" style="1" customWidth="1"/>
    <col min="5890" max="5890" width="50.28515625" style="1" customWidth="1"/>
    <col min="5891" max="5891" width="5.28515625" style="1" customWidth="1"/>
    <col min="5892" max="5892" width="5.85546875" style="1" customWidth="1"/>
    <col min="5893" max="5893" width="7.7109375" style="1" customWidth="1"/>
    <col min="5894" max="5894" width="14.28515625" style="1" customWidth="1"/>
    <col min="5895" max="5895" width="16.140625" style="1" customWidth="1"/>
    <col min="5896" max="5896" width="14.7109375" style="1" customWidth="1"/>
    <col min="5897" max="5897" width="17" style="1" customWidth="1"/>
    <col min="5898" max="6144" width="9.140625" style="1"/>
    <col min="6145" max="6145" width="17" style="1" customWidth="1"/>
    <col min="6146" max="6146" width="50.28515625" style="1" customWidth="1"/>
    <col min="6147" max="6147" width="5.28515625" style="1" customWidth="1"/>
    <col min="6148" max="6148" width="5.85546875" style="1" customWidth="1"/>
    <col min="6149" max="6149" width="7.7109375" style="1" customWidth="1"/>
    <col min="6150" max="6150" width="14.28515625" style="1" customWidth="1"/>
    <col min="6151" max="6151" width="16.140625" style="1" customWidth="1"/>
    <col min="6152" max="6152" width="14.7109375" style="1" customWidth="1"/>
    <col min="6153" max="6153" width="17" style="1" customWidth="1"/>
    <col min="6154" max="6400" width="9.140625" style="1"/>
    <col min="6401" max="6401" width="17" style="1" customWidth="1"/>
    <col min="6402" max="6402" width="50.28515625" style="1" customWidth="1"/>
    <col min="6403" max="6403" width="5.28515625" style="1" customWidth="1"/>
    <col min="6404" max="6404" width="5.85546875" style="1" customWidth="1"/>
    <col min="6405" max="6405" width="7.7109375" style="1" customWidth="1"/>
    <col min="6406" max="6406" width="14.28515625" style="1" customWidth="1"/>
    <col min="6407" max="6407" width="16.140625" style="1" customWidth="1"/>
    <col min="6408" max="6408" width="14.7109375" style="1" customWidth="1"/>
    <col min="6409" max="6409" width="17" style="1" customWidth="1"/>
    <col min="6410" max="6656" width="9.140625" style="1"/>
    <col min="6657" max="6657" width="17" style="1" customWidth="1"/>
    <col min="6658" max="6658" width="50.28515625" style="1" customWidth="1"/>
    <col min="6659" max="6659" width="5.28515625" style="1" customWidth="1"/>
    <col min="6660" max="6660" width="5.85546875" style="1" customWidth="1"/>
    <col min="6661" max="6661" width="7.7109375" style="1" customWidth="1"/>
    <col min="6662" max="6662" width="14.28515625" style="1" customWidth="1"/>
    <col min="6663" max="6663" width="16.140625" style="1" customWidth="1"/>
    <col min="6664" max="6664" width="14.7109375" style="1" customWidth="1"/>
    <col min="6665" max="6665" width="17" style="1" customWidth="1"/>
    <col min="6666" max="6912" width="9.140625" style="1"/>
    <col min="6913" max="6913" width="17" style="1" customWidth="1"/>
    <col min="6914" max="6914" width="50.28515625" style="1" customWidth="1"/>
    <col min="6915" max="6915" width="5.28515625" style="1" customWidth="1"/>
    <col min="6916" max="6916" width="5.85546875" style="1" customWidth="1"/>
    <col min="6917" max="6917" width="7.7109375" style="1" customWidth="1"/>
    <col min="6918" max="6918" width="14.28515625" style="1" customWidth="1"/>
    <col min="6919" max="6919" width="16.140625" style="1" customWidth="1"/>
    <col min="6920" max="6920" width="14.7109375" style="1" customWidth="1"/>
    <col min="6921" max="6921" width="17" style="1" customWidth="1"/>
    <col min="6922" max="7168" width="9.140625" style="1"/>
    <col min="7169" max="7169" width="17" style="1" customWidth="1"/>
    <col min="7170" max="7170" width="50.28515625" style="1" customWidth="1"/>
    <col min="7171" max="7171" width="5.28515625" style="1" customWidth="1"/>
    <col min="7172" max="7172" width="5.85546875" style="1" customWidth="1"/>
    <col min="7173" max="7173" width="7.7109375" style="1" customWidth="1"/>
    <col min="7174" max="7174" width="14.28515625" style="1" customWidth="1"/>
    <col min="7175" max="7175" width="16.140625" style="1" customWidth="1"/>
    <col min="7176" max="7176" width="14.7109375" style="1" customWidth="1"/>
    <col min="7177" max="7177" width="17" style="1" customWidth="1"/>
    <col min="7178" max="7424" width="9.140625" style="1"/>
    <col min="7425" max="7425" width="17" style="1" customWidth="1"/>
    <col min="7426" max="7426" width="50.28515625" style="1" customWidth="1"/>
    <col min="7427" max="7427" width="5.28515625" style="1" customWidth="1"/>
    <col min="7428" max="7428" width="5.85546875" style="1" customWidth="1"/>
    <col min="7429" max="7429" width="7.7109375" style="1" customWidth="1"/>
    <col min="7430" max="7430" width="14.28515625" style="1" customWidth="1"/>
    <col min="7431" max="7431" width="16.140625" style="1" customWidth="1"/>
    <col min="7432" max="7432" width="14.7109375" style="1" customWidth="1"/>
    <col min="7433" max="7433" width="17" style="1" customWidth="1"/>
    <col min="7434" max="7680" width="9.140625" style="1"/>
    <col min="7681" max="7681" width="17" style="1" customWidth="1"/>
    <col min="7682" max="7682" width="50.28515625" style="1" customWidth="1"/>
    <col min="7683" max="7683" width="5.28515625" style="1" customWidth="1"/>
    <col min="7684" max="7684" width="5.85546875" style="1" customWidth="1"/>
    <col min="7685" max="7685" width="7.7109375" style="1" customWidth="1"/>
    <col min="7686" max="7686" width="14.28515625" style="1" customWidth="1"/>
    <col min="7687" max="7687" width="16.140625" style="1" customWidth="1"/>
    <col min="7688" max="7688" width="14.7109375" style="1" customWidth="1"/>
    <col min="7689" max="7689" width="17" style="1" customWidth="1"/>
    <col min="7690" max="7936" width="9.140625" style="1"/>
    <col min="7937" max="7937" width="17" style="1" customWidth="1"/>
    <col min="7938" max="7938" width="50.28515625" style="1" customWidth="1"/>
    <col min="7939" max="7939" width="5.28515625" style="1" customWidth="1"/>
    <col min="7940" max="7940" width="5.85546875" style="1" customWidth="1"/>
    <col min="7941" max="7941" width="7.7109375" style="1" customWidth="1"/>
    <col min="7942" max="7942" width="14.28515625" style="1" customWidth="1"/>
    <col min="7943" max="7943" width="16.140625" style="1" customWidth="1"/>
    <col min="7944" max="7944" width="14.7109375" style="1" customWidth="1"/>
    <col min="7945" max="7945" width="17" style="1" customWidth="1"/>
    <col min="7946" max="8192" width="9.140625" style="1"/>
    <col min="8193" max="8193" width="17" style="1" customWidth="1"/>
    <col min="8194" max="8194" width="50.28515625" style="1" customWidth="1"/>
    <col min="8195" max="8195" width="5.28515625" style="1" customWidth="1"/>
    <col min="8196" max="8196" width="5.85546875" style="1" customWidth="1"/>
    <col min="8197" max="8197" width="7.7109375" style="1" customWidth="1"/>
    <col min="8198" max="8198" width="14.28515625" style="1" customWidth="1"/>
    <col min="8199" max="8199" width="16.140625" style="1" customWidth="1"/>
    <col min="8200" max="8200" width="14.7109375" style="1" customWidth="1"/>
    <col min="8201" max="8201" width="17" style="1" customWidth="1"/>
    <col min="8202" max="8448" width="9.140625" style="1"/>
    <col min="8449" max="8449" width="17" style="1" customWidth="1"/>
    <col min="8450" max="8450" width="50.28515625" style="1" customWidth="1"/>
    <col min="8451" max="8451" width="5.28515625" style="1" customWidth="1"/>
    <col min="8452" max="8452" width="5.85546875" style="1" customWidth="1"/>
    <col min="8453" max="8453" width="7.7109375" style="1" customWidth="1"/>
    <col min="8454" max="8454" width="14.28515625" style="1" customWidth="1"/>
    <col min="8455" max="8455" width="16.140625" style="1" customWidth="1"/>
    <col min="8456" max="8456" width="14.7109375" style="1" customWidth="1"/>
    <col min="8457" max="8457" width="17" style="1" customWidth="1"/>
    <col min="8458" max="8704" width="9.140625" style="1"/>
    <col min="8705" max="8705" width="17" style="1" customWidth="1"/>
    <col min="8706" max="8706" width="50.28515625" style="1" customWidth="1"/>
    <col min="8707" max="8707" width="5.28515625" style="1" customWidth="1"/>
    <col min="8708" max="8708" width="5.85546875" style="1" customWidth="1"/>
    <col min="8709" max="8709" width="7.7109375" style="1" customWidth="1"/>
    <col min="8710" max="8710" width="14.28515625" style="1" customWidth="1"/>
    <col min="8711" max="8711" width="16.140625" style="1" customWidth="1"/>
    <col min="8712" max="8712" width="14.7109375" style="1" customWidth="1"/>
    <col min="8713" max="8713" width="17" style="1" customWidth="1"/>
    <col min="8714" max="8960" width="9.140625" style="1"/>
    <col min="8961" max="8961" width="17" style="1" customWidth="1"/>
    <col min="8962" max="8962" width="50.28515625" style="1" customWidth="1"/>
    <col min="8963" max="8963" width="5.28515625" style="1" customWidth="1"/>
    <col min="8964" max="8964" width="5.85546875" style="1" customWidth="1"/>
    <col min="8965" max="8965" width="7.7109375" style="1" customWidth="1"/>
    <col min="8966" max="8966" width="14.28515625" style="1" customWidth="1"/>
    <col min="8967" max="8967" width="16.140625" style="1" customWidth="1"/>
    <col min="8968" max="8968" width="14.7109375" style="1" customWidth="1"/>
    <col min="8969" max="8969" width="17" style="1" customWidth="1"/>
    <col min="8970" max="9216" width="9.140625" style="1"/>
    <col min="9217" max="9217" width="17" style="1" customWidth="1"/>
    <col min="9218" max="9218" width="50.28515625" style="1" customWidth="1"/>
    <col min="9219" max="9219" width="5.28515625" style="1" customWidth="1"/>
    <col min="9220" max="9220" width="5.85546875" style="1" customWidth="1"/>
    <col min="9221" max="9221" width="7.7109375" style="1" customWidth="1"/>
    <col min="9222" max="9222" width="14.28515625" style="1" customWidth="1"/>
    <col min="9223" max="9223" width="16.140625" style="1" customWidth="1"/>
    <col min="9224" max="9224" width="14.7109375" style="1" customWidth="1"/>
    <col min="9225" max="9225" width="17" style="1" customWidth="1"/>
    <col min="9226" max="9472" width="9.140625" style="1"/>
    <col min="9473" max="9473" width="17" style="1" customWidth="1"/>
    <col min="9474" max="9474" width="50.28515625" style="1" customWidth="1"/>
    <col min="9475" max="9475" width="5.28515625" style="1" customWidth="1"/>
    <col min="9476" max="9476" width="5.85546875" style="1" customWidth="1"/>
    <col min="9477" max="9477" width="7.7109375" style="1" customWidth="1"/>
    <col min="9478" max="9478" width="14.28515625" style="1" customWidth="1"/>
    <col min="9479" max="9479" width="16.140625" style="1" customWidth="1"/>
    <col min="9480" max="9480" width="14.7109375" style="1" customWidth="1"/>
    <col min="9481" max="9481" width="17" style="1" customWidth="1"/>
    <col min="9482" max="9728" width="9.140625" style="1"/>
    <col min="9729" max="9729" width="17" style="1" customWidth="1"/>
    <col min="9730" max="9730" width="50.28515625" style="1" customWidth="1"/>
    <col min="9731" max="9731" width="5.28515625" style="1" customWidth="1"/>
    <col min="9732" max="9732" width="5.85546875" style="1" customWidth="1"/>
    <col min="9733" max="9733" width="7.7109375" style="1" customWidth="1"/>
    <col min="9734" max="9734" width="14.28515625" style="1" customWidth="1"/>
    <col min="9735" max="9735" width="16.140625" style="1" customWidth="1"/>
    <col min="9736" max="9736" width="14.7109375" style="1" customWidth="1"/>
    <col min="9737" max="9737" width="17" style="1" customWidth="1"/>
    <col min="9738" max="9984" width="9.140625" style="1"/>
    <col min="9985" max="9985" width="17" style="1" customWidth="1"/>
    <col min="9986" max="9986" width="50.28515625" style="1" customWidth="1"/>
    <col min="9987" max="9987" width="5.28515625" style="1" customWidth="1"/>
    <col min="9988" max="9988" width="5.85546875" style="1" customWidth="1"/>
    <col min="9989" max="9989" width="7.7109375" style="1" customWidth="1"/>
    <col min="9990" max="9990" width="14.28515625" style="1" customWidth="1"/>
    <col min="9991" max="9991" width="16.140625" style="1" customWidth="1"/>
    <col min="9992" max="9992" width="14.7109375" style="1" customWidth="1"/>
    <col min="9993" max="9993" width="17" style="1" customWidth="1"/>
    <col min="9994" max="10240" width="9.140625" style="1"/>
    <col min="10241" max="10241" width="17" style="1" customWidth="1"/>
    <col min="10242" max="10242" width="50.28515625" style="1" customWidth="1"/>
    <col min="10243" max="10243" width="5.28515625" style="1" customWidth="1"/>
    <col min="10244" max="10244" width="5.85546875" style="1" customWidth="1"/>
    <col min="10245" max="10245" width="7.7109375" style="1" customWidth="1"/>
    <col min="10246" max="10246" width="14.28515625" style="1" customWidth="1"/>
    <col min="10247" max="10247" width="16.140625" style="1" customWidth="1"/>
    <col min="10248" max="10248" width="14.7109375" style="1" customWidth="1"/>
    <col min="10249" max="10249" width="17" style="1" customWidth="1"/>
    <col min="10250" max="10496" width="9.140625" style="1"/>
    <col min="10497" max="10497" width="17" style="1" customWidth="1"/>
    <col min="10498" max="10498" width="50.28515625" style="1" customWidth="1"/>
    <col min="10499" max="10499" width="5.28515625" style="1" customWidth="1"/>
    <col min="10500" max="10500" width="5.85546875" style="1" customWidth="1"/>
    <col min="10501" max="10501" width="7.7109375" style="1" customWidth="1"/>
    <col min="10502" max="10502" width="14.28515625" style="1" customWidth="1"/>
    <col min="10503" max="10503" width="16.140625" style="1" customWidth="1"/>
    <col min="10504" max="10504" width="14.7109375" style="1" customWidth="1"/>
    <col min="10505" max="10505" width="17" style="1" customWidth="1"/>
    <col min="10506" max="10752" width="9.140625" style="1"/>
    <col min="10753" max="10753" width="17" style="1" customWidth="1"/>
    <col min="10754" max="10754" width="50.28515625" style="1" customWidth="1"/>
    <col min="10755" max="10755" width="5.28515625" style="1" customWidth="1"/>
    <col min="10756" max="10756" width="5.85546875" style="1" customWidth="1"/>
    <col min="10757" max="10757" width="7.7109375" style="1" customWidth="1"/>
    <col min="10758" max="10758" width="14.28515625" style="1" customWidth="1"/>
    <col min="10759" max="10759" width="16.140625" style="1" customWidth="1"/>
    <col min="10760" max="10760" width="14.7109375" style="1" customWidth="1"/>
    <col min="10761" max="10761" width="17" style="1" customWidth="1"/>
    <col min="10762" max="11008" width="9.140625" style="1"/>
    <col min="11009" max="11009" width="17" style="1" customWidth="1"/>
    <col min="11010" max="11010" width="50.28515625" style="1" customWidth="1"/>
    <col min="11011" max="11011" width="5.28515625" style="1" customWidth="1"/>
    <col min="11012" max="11012" width="5.85546875" style="1" customWidth="1"/>
    <col min="11013" max="11013" width="7.7109375" style="1" customWidth="1"/>
    <col min="11014" max="11014" width="14.28515625" style="1" customWidth="1"/>
    <col min="11015" max="11015" width="16.140625" style="1" customWidth="1"/>
    <col min="11016" max="11016" width="14.7109375" style="1" customWidth="1"/>
    <col min="11017" max="11017" width="17" style="1" customWidth="1"/>
    <col min="11018" max="11264" width="9.140625" style="1"/>
    <col min="11265" max="11265" width="17" style="1" customWidth="1"/>
    <col min="11266" max="11266" width="50.28515625" style="1" customWidth="1"/>
    <col min="11267" max="11267" width="5.28515625" style="1" customWidth="1"/>
    <col min="11268" max="11268" width="5.85546875" style="1" customWidth="1"/>
    <col min="11269" max="11269" width="7.7109375" style="1" customWidth="1"/>
    <col min="11270" max="11270" width="14.28515625" style="1" customWidth="1"/>
    <col min="11271" max="11271" width="16.140625" style="1" customWidth="1"/>
    <col min="11272" max="11272" width="14.7109375" style="1" customWidth="1"/>
    <col min="11273" max="11273" width="17" style="1" customWidth="1"/>
    <col min="11274" max="11520" width="9.140625" style="1"/>
    <col min="11521" max="11521" width="17" style="1" customWidth="1"/>
    <col min="11522" max="11522" width="50.28515625" style="1" customWidth="1"/>
    <col min="11523" max="11523" width="5.28515625" style="1" customWidth="1"/>
    <col min="11524" max="11524" width="5.85546875" style="1" customWidth="1"/>
    <col min="11525" max="11525" width="7.7109375" style="1" customWidth="1"/>
    <col min="11526" max="11526" width="14.28515625" style="1" customWidth="1"/>
    <col min="11527" max="11527" width="16.140625" style="1" customWidth="1"/>
    <col min="11528" max="11528" width="14.7109375" style="1" customWidth="1"/>
    <col min="11529" max="11529" width="17" style="1" customWidth="1"/>
    <col min="11530" max="11776" width="9.140625" style="1"/>
    <col min="11777" max="11777" width="17" style="1" customWidth="1"/>
    <col min="11778" max="11778" width="50.28515625" style="1" customWidth="1"/>
    <col min="11779" max="11779" width="5.28515625" style="1" customWidth="1"/>
    <col min="11780" max="11780" width="5.85546875" style="1" customWidth="1"/>
    <col min="11781" max="11781" width="7.7109375" style="1" customWidth="1"/>
    <col min="11782" max="11782" width="14.28515625" style="1" customWidth="1"/>
    <col min="11783" max="11783" width="16.140625" style="1" customWidth="1"/>
    <col min="11784" max="11784" width="14.7109375" style="1" customWidth="1"/>
    <col min="11785" max="11785" width="17" style="1" customWidth="1"/>
    <col min="11786" max="12032" width="9.140625" style="1"/>
    <col min="12033" max="12033" width="17" style="1" customWidth="1"/>
    <col min="12034" max="12034" width="50.28515625" style="1" customWidth="1"/>
    <col min="12035" max="12035" width="5.28515625" style="1" customWidth="1"/>
    <col min="12036" max="12036" width="5.85546875" style="1" customWidth="1"/>
    <col min="12037" max="12037" width="7.7109375" style="1" customWidth="1"/>
    <col min="12038" max="12038" width="14.28515625" style="1" customWidth="1"/>
    <col min="12039" max="12039" width="16.140625" style="1" customWidth="1"/>
    <col min="12040" max="12040" width="14.7109375" style="1" customWidth="1"/>
    <col min="12041" max="12041" width="17" style="1" customWidth="1"/>
    <col min="12042" max="12288" width="9.140625" style="1"/>
    <col min="12289" max="12289" width="17" style="1" customWidth="1"/>
    <col min="12290" max="12290" width="50.28515625" style="1" customWidth="1"/>
    <col min="12291" max="12291" width="5.28515625" style="1" customWidth="1"/>
    <col min="12292" max="12292" width="5.85546875" style="1" customWidth="1"/>
    <col min="12293" max="12293" width="7.7109375" style="1" customWidth="1"/>
    <col min="12294" max="12294" width="14.28515625" style="1" customWidth="1"/>
    <col min="12295" max="12295" width="16.140625" style="1" customWidth="1"/>
    <col min="12296" max="12296" width="14.7109375" style="1" customWidth="1"/>
    <col min="12297" max="12297" width="17" style="1" customWidth="1"/>
    <col min="12298" max="12544" width="9.140625" style="1"/>
    <col min="12545" max="12545" width="17" style="1" customWidth="1"/>
    <col min="12546" max="12546" width="50.28515625" style="1" customWidth="1"/>
    <col min="12547" max="12547" width="5.28515625" style="1" customWidth="1"/>
    <col min="12548" max="12548" width="5.85546875" style="1" customWidth="1"/>
    <col min="12549" max="12549" width="7.7109375" style="1" customWidth="1"/>
    <col min="12550" max="12550" width="14.28515625" style="1" customWidth="1"/>
    <col min="12551" max="12551" width="16.140625" style="1" customWidth="1"/>
    <col min="12552" max="12552" width="14.7109375" style="1" customWidth="1"/>
    <col min="12553" max="12553" width="17" style="1" customWidth="1"/>
    <col min="12554" max="12800" width="9.140625" style="1"/>
    <col min="12801" max="12801" width="17" style="1" customWidth="1"/>
    <col min="12802" max="12802" width="50.28515625" style="1" customWidth="1"/>
    <col min="12803" max="12803" width="5.28515625" style="1" customWidth="1"/>
    <col min="12804" max="12804" width="5.85546875" style="1" customWidth="1"/>
    <col min="12805" max="12805" width="7.7109375" style="1" customWidth="1"/>
    <col min="12806" max="12806" width="14.28515625" style="1" customWidth="1"/>
    <col min="12807" max="12807" width="16.140625" style="1" customWidth="1"/>
    <col min="12808" max="12808" width="14.7109375" style="1" customWidth="1"/>
    <col min="12809" max="12809" width="17" style="1" customWidth="1"/>
    <col min="12810" max="13056" width="9.140625" style="1"/>
    <col min="13057" max="13057" width="17" style="1" customWidth="1"/>
    <col min="13058" max="13058" width="50.28515625" style="1" customWidth="1"/>
    <col min="13059" max="13059" width="5.28515625" style="1" customWidth="1"/>
    <col min="13060" max="13060" width="5.85546875" style="1" customWidth="1"/>
    <col min="13061" max="13061" width="7.7109375" style="1" customWidth="1"/>
    <col min="13062" max="13062" width="14.28515625" style="1" customWidth="1"/>
    <col min="13063" max="13063" width="16.140625" style="1" customWidth="1"/>
    <col min="13064" max="13064" width="14.7109375" style="1" customWidth="1"/>
    <col min="13065" max="13065" width="17" style="1" customWidth="1"/>
    <col min="13066" max="13312" width="9.140625" style="1"/>
    <col min="13313" max="13313" width="17" style="1" customWidth="1"/>
    <col min="13314" max="13314" width="50.28515625" style="1" customWidth="1"/>
    <col min="13315" max="13315" width="5.28515625" style="1" customWidth="1"/>
    <col min="13316" max="13316" width="5.85546875" style="1" customWidth="1"/>
    <col min="13317" max="13317" width="7.7109375" style="1" customWidth="1"/>
    <col min="13318" max="13318" width="14.28515625" style="1" customWidth="1"/>
    <col min="13319" max="13319" width="16.140625" style="1" customWidth="1"/>
    <col min="13320" max="13320" width="14.7109375" style="1" customWidth="1"/>
    <col min="13321" max="13321" width="17" style="1" customWidth="1"/>
    <col min="13322" max="13568" width="9.140625" style="1"/>
    <col min="13569" max="13569" width="17" style="1" customWidth="1"/>
    <col min="13570" max="13570" width="50.28515625" style="1" customWidth="1"/>
    <col min="13571" max="13571" width="5.28515625" style="1" customWidth="1"/>
    <col min="13572" max="13572" width="5.85546875" style="1" customWidth="1"/>
    <col min="13573" max="13573" width="7.7109375" style="1" customWidth="1"/>
    <col min="13574" max="13574" width="14.28515625" style="1" customWidth="1"/>
    <col min="13575" max="13575" width="16.140625" style="1" customWidth="1"/>
    <col min="13576" max="13576" width="14.7109375" style="1" customWidth="1"/>
    <col min="13577" max="13577" width="17" style="1" customWidth="1"/>
    <col min="13578" max="13824" width="9.140625" style="1"/>
    <col min="13825" max="13825" width="17" style="1" customWidth="1"/>
    <col min="13826" max="13826" width="50.28515625" style="1" customWidth="1"/>
    <col min="13827" max="13827" width="5.28515625" style="1" customWidth="1"/>
    <col min="13828" max="13828" width="5.85546875" style="1" customWidth="1"/>
    <col min="13829" max="13829" width="7.7109375" style="1" customWidth="1"/>
    <col min="13830" max="13830" width="14.28515625" style="1" customWidth="1"/>
    <col min="13831" max="13831" width="16.140625" style="1" customWidth="1"/>
    <col min="13832" max="13832" width="14.7109375" style="1" customWidth="1"/>
    <col min="13833" max="13833" width="17" style="1" customWidth="1"/>
    <col min="13834" max="14080" width="9.140625" style="1"/>
    <col min="14081" max="14081" width="17" style="1" customWidth="1"/>
    <col min="14082" max="14082" width="50.28515625" style="1" customWidth="1"/>
    <col min="14083" max="14083" width="5.28515625" style="1" customWidth="1"/>
    <col min="14084" max="14084" width="5.85546875" style="1" customWidth="1"/>
    <col min="14085" max="14085" width="7.7109375" style="1" customWidth="1"/>
    <col min="14086" max="14086" width="14.28515625" style="1" customWidth="1"/>
    <col min="14087" max="14087" width="16.140625" style="1" customWidth="1"/>
    <col min="14088" max="14088" width="14.7109375" style="1" customWidth="1"/>
    <col min="14089" max="14089" width="17" style="1" customWidth="1"/>
    <col min="14090" max="14336" width="9.140625" style="1"/>
    <col min="14337" max="14337" width="17" style="1" customWidth="1"/>
    <col min="14338" max="14338" width="50.28515625" style="1" customWidth="1"/>
    <col min="14339" max="14339" width="5.28515625" style="1" customWidth="1"/>
    <col min="14340" max="14340" width="5.85546875" style="1" customWidth="1"/>
    <col min="14341" max="14341" width="7.7109375" style="1" customWidth="1"/>
    <col min="14342" max="14342" width="14.28515625" style="1" customWidth="1"/>
    <col min="14343" max="14343" width="16.140625" style="1" customWidth="1"/>
    <col min="14344" max="14344" width="14.7109375" style="1" customWidth="1"/>
    <col min="14345" max="14345" width="17" style="1" customWidth="1"/>
    <col min="14346" max="14592" width="9.140625" style="1"/>
    <col min="14593" max="14593" width="17" style="1" customWidth="1"/>
    <col min="14594" max="14594" width="50.28515625" style="1" customWidth="1"/>
    <col min="14595" max="14595" width="5.28515625" style="1" customWidth="1"/>
    <col min="14596" max="14596" width="5.85546875" style="1" customWidth="1"/>
    <col min="14597" max="14597" width="7.7109375" style="1" customWidth="1"/>
    <col min="14598" max="14598" width="14.28515625" style="1" customWidth="1"/>
    <col min="14599" max="14599" width="16.140625" style="1" customWidth="1"/>
    <col min="14600" max="14600" width="14.7109375" style="1" customWidth="1"/>
    <col min="14601" max="14601" width="17" style="1" customWidth="1"/>
    <col min="14602" max="14848" width="9.140625" style="1"/>
    <col min="14849" max="14849" width="17" style="1" customWidth="1"/>
    <col min="14850" max="14850" width="50.28515625" style="1" customWidth="1"/>
    <col min="14851" max="14851" width="5.28515625" style="1" customWidth="1"/>
    <col min="14852" max="14852" width="5.85546875" style="1" customWidth="1"/>
    <col min="14853" max="14853" width="7.7109375" style="1" customWidth="1"/>
    <col min="14854" max="14854" width="14.28515625" style="1" customWidth="1"/>
    <col min="14855" max="14855" width="16.140625" style="1" customWidth="1"/>
    <col min="14856" max="14856" width="14.7109375" style="1" customWidth="1"/>
    <col min="14857" max="14857" width="17" style="1" customWidth="1"/>
    <col min="14858" max="15104" width="9.140625" style="1"/>
    <col min="15105" max="15105" width="17" style="1" customWidth="1"/>
    <col min="15106" max="15106" width="50.28515625" style="1" customWidth="1"/>
    <col min="15107" max="15107" width="5.28515625" style="1" customWidth="1"/>
    <col min="15108" max="15108" width="5.85546875" style="1" customWidth="1"/>
    <col min="15109" max="15109" width="7.7109375" style="1" customWidth="1"/>
    <col min="15110" max="15110" width="14.28515625" style="1" customWidth="1"/>
    <col min="15111" max="15111" width="16.140625" style="1" customWidth="1"/>
    <col min="15112" max="15112" width="14.7109375" style="1" customWidth="1"/>
    <col min="15113" max="15113" width="17" style="1" customWidth="1"/>
    <col min="15114" max="15360" width="9.140625" style="1"/>
    <col min="15361" max="15361" width="17" style="1" customWidth="1"/>
    <col min="15362" max="15362" width="50.28515625" style="1" customWidth="1"/>
    <col min="15363" max="15363" width="5.28515625" style="1" customWidth="1"/>
    <col min="15364" max="15364" width="5.85546875" style="1" customWidth="1"/>
    <col min="15365" max="15365" width="7.7109375" style="1" customWidth="1"/>
    <col min="15366" max="15366" width="14.28515625" style="1" customWidth="1"/>
    <col min="15367" max="15367" width="16.140625" style="1" customWidth="1"/>
    <col min="15368" max="15368" width="14.7109375" style="1" customWidth="1"/>
    <col min="15369" max="15369" width="17" style="1" customWidth="1"/>
    <col min="15370" max="15616" width="9.140625" style="1"/>
    <col min="15617" max="15617" width="17" style="1" customWidth="1"/>
    <col min="15618" max="15618" width="50.28515625" style="1" customWidth="1"/>
    <col min="15619" max="15619" width="5.28515625" style="1" customWidth="1"/>
    <col min="15620" max="15620" width="5.85546875" style="1" customWidth="1"/>
    <col min="15621" max="15621" width="7.7109375" style="1" customWidth="1"/>
    <col min="15622" max="15622" width="14.28515625" style="1" customWidth="1"/>
    <col min="15623" max="15623" width="16.140625" style="1" customWidth="1"/>
    <col min="15624" max="15624" width="14.7109375" style="1" customWidth="1"/>
    <col min="15625" max="15625" width="17" style="1" customWidth="1"/>
    <col min="15626" max="15872" width="9.140625" style="1"/>
    <col min="15873" max="15873" width="17" style="1" customWidth="1"/>
    <col min="15874" max="15874" width="50.28515625" style="1" customWidth="1"/>
    <col min="15875" max="15875" width="5.28515625" style="1" customWidth="1"/>
    <col min="15876" max="15876" width="5.85546875" style="1" customWidth="1"/>
    <col min="15877" max="15877" width="7.7109375" style="1" customWidth="1"/>
    <col min="15878" max="15878" width="14.28515625" style="1" customWidth="1"/>
    <col min="15879" max="15879" width="16.140625" style="1" customWidth="1"/>
    <col min="15880" max="15880" width="14.7109375" style="1" customWidth="1"/>
    <col min="15881" max="15881" width="17" style="1" customWidth="1"/>
    <col min="15882" max="16128" width="9.140625" style="1"/>
    <col min="16129" max="16129" width="17" style="1" customWidth="1"/>
    <col min="16130" max="16130" width="50.28515625" style="1" customWidth="1"/>
    <col min="16131" max="16131" width="5.28515625" style="1" customWidth="1"/>
    <col min="16132" max="16132" width="5.85546875" style="1" customWidth="1"/>
    <col min="16133" max="16133" width="7.7109375" style="1" customWidth="1"/>
    <col min="16134" max="16134" width="14.28515625" style="1" customWidth="1"/>
    <col min="16135" max="16135" width="16.140625" style="1" customWidth="1"/>
    <col min="16136" max="16136" width="14.7109375" style="1" customWidth="1"/>
    <col min="16137" max="16137" width="17" style="1" customWidth="1"/>
    <col min="16138" max="16384" width="9.140625" style="1"/>
  </cols>
  <sheetData>
    <row r="2" spans="1:9" ht="13.5" thickBot="1" x14ac:dyDescent="0.25">
      <c r="A2" s="11"/>
    </row>
    <row r="3" spans="1:9" ht="74.25" customHeight="1" thickBot="1" x14ac:dyDescent="0.25">
      <c r="A3" s="53" t="s">
        <v>136</v>
      </c>
      <c r="B3" s="54" t="s">
        <v>11</v>
      </c>
      <c r="C3" s="55" t="s">
        <v>12</v>
      </c>
      <c r="D3" s="56"/>
      <c r="E3" s="57"/>
      <c r="F3" s="54" t="s">
        <v>137</v>
      </c>
      <c r="G3" s="54" t="s">
        <v>14</v>
      </c>
    </row>
    <row r="4" spans="1:9" ht="13.5" thickBot="1" x14ac:dyDescent="0.25">
      <c r="A4" s="58">
        <v>1</v>
      </c>
      <c r="B4" s="59">
        <v>2</v>
      </c>
      <c r="C4" s="60">
        <v>3</v>
      </c>
      <c r="D4" s="61"/>
      <c r="E4" s="62"/>
      <c r="F4" s="63">
        <v>4</v>
      </c>
      <c r="G4" s="63">
        <v>5</v>
      </c>
    </row>
    <row r="5" spans="1:9" x14ac:dyDescent="0.2">
      <c r="A5" s="34"/>
      <c r="B5" s="64" t="s">
        <v>138</v>
      </c>
      <c r="C5" s="34">
        <v>1</v>
      </c>
      <c r="D5" s="34">
        <v>0</v>
      </c>
      <c r="E5" s="34">
        <v>1</v>
      </c>
      <c r="F5" s="65">
        <f>F7+F11+F14+F18</f>
        <v>166835268</v>
      </c>
      <c r="G5" s="65">
        <f>G7+G11+G14+G18</f>
        <v>161501600</v>
      </c>
    </row>
    <row r="6" spans="1:9" ht="15" customHeight="1" thickBot="1" x14ac:dyDescent="0.25">
      <c r="A6" s="37"/>
      <c r="B6" s="66" t="s">
        <v>139</v>
      </c>
      <c r="C6" s="37"/>
      <c r="D6" s="37"/>
      <c r="E6" s="37"/>
      <c r="F6" s="67"/>
      <c r="G6" s="67"/>
    </row>
    <row r="7" spans="1:9" ht="13.5" thickBot="1" x14ac:dyDescent="0.25">
      <c r="A7" s="29" t="s">
        <v>140</v>
      </c>
      <c r="B7" s="68" t="s">
        <v>141</v>
      </c>
      <c r="C7" s="30">
        <v>1</v>
      </c>
      <c r="D7" s="30">
        <v>0</v>
      </c>
      <c r="E7" s="30">
        <v>2</v>
      </c>
      <c r="F7" s="69">
        <f>F8+F9+F10</f>
        <v>163299031</v>
      </c>
      <c r="G7" s="69">
        <f>G8+G9+G10</f>
        <v>158105178</v>
      </c>
    </row>
    <row r="8" spans="1:9" ht="13.5" thickBot="1" x14ac:dyDescent="0.25">
      <c r="A8" s="29" t="s">
        <v>142</v>
      </c>
      <c r="B8" s="68" t="s">
        <v>143</v>
      </c>
      <c r="C8" s="30">
        <v>1</v>
      </c>
      <c r="D8" s="30">
        <v>0</v>
      </c>
      <c r="E8" s="30">
        <v>3</v>
      </c>
      <c r="F8" s="69">
        <v>64144036</v>
      </c>
      <c r="G8" s="69">
        <v>49180461</v>
      </c>
    </row>
    <row r="9" spans="1:9" ht="26.25" thickBot="1" x14ac:dyDescent="0.25">
      <c r="A9" s="29" t="s">
        <v>144</v>
      </c>
      <c r="B9" s="68" t="s">
        <v>145</v>
      </c>
      <c r="C9" s="30">
        <v>1</v>
      </c>
      <c r="D9" s="30">
        <v>0</v>
      </c>
      <c r="E9" s="30">
        <v>4</v>
      </c>
      <c r="F9" s="69">
        <v>34649638</v>
      </c>
      <c r="G9" s="69">
        <v>45315032</v>
      </c>
      <c r="H9" s="70"/>
      <c r="I9" s="71"/>
    </row>
    <row r="10" spans="1:9" ht="13.5" thickBot="1" x14ac:dyDescent="0.25">
      <c r="A10" s="29" t="s">
        <v>146</v>
      </c>
      <c r="B10" s="68" t="s">
        <v>147</v>
      </c>
      <c r="C10" s="30">
        <v>1</v>
      </c>
      <c r="D10" s="30">
        <v>0</v>
      </c>
      <c r="E10" s="30">
        <v>5</v>
      </c>
      <c r="F10" s="69">
        <v>64505357</v>
      </c>
      <c r="G10" s="69">
        <v>63609685</v>
      </c>
    </row>
    <row r="11" spans="1:9" ht="13.5" thickBot="1" x14ac:dyDescent="0.25">
      <c r="A11" s="29" t="s">
        <v>148</v>
      </c>
      <c r="B11" s="68" t="s">
        <v>149</v>
      </c>
      <c r="C11" s="30">
        <v>1</v>
      </c>
      <c r="D11" s="30">
        <v>0</v>
      </c>
      <c r="E11" s="30">
        <v>6</v>
      </c>
      <c r="F11" s="69">
        <f>F12+F13</f>
        <v>97904</v>
      </c>
      <c r="G11" s="69">
        <f>G12+G13</f>
        <v>89277</v>
      </c>
    </row>
    <row r="12" spans="1:9" ht="13.5" thickBot="1" x14ac:dyDescent="0.25">
      <c r="A12" s="29" t="s">
        <v>150</v>
      </c>
      <c r="B12" s="68" t="s">
        <v>151</v>
      </c>
      <c r="C12" s="30">
        <v>1</v>
      </c>
      <c r="D12" s="30">
        <v>0</v>
      </c>
      <c r="E12" s="30">
        <v>7</v>
      </c>
      <c r="F12" s="69">
        <v>65818</v>
      </c>
      <c r="G12" s="69">
        <v>73144</v>
      </c>
    </row>
    <row r="13" spans="1:9" ht="13.5" thickBot="1" x14ac:dyDescent="0.25">
      <c r="A13" s="29" t="s">
        <v>152</v>
      </c>
      <c r="B13" s="68" t="s">
        <v>153</v>
      </c>
      <c r="C13" s="30">
        <v>1</v>
      </c>
      <c r="D13" s="30">
        <v>0</v>
      </c>
      <c r="E13" s="30">
        <v>8</v>
      </c>
      <c r="F13" s="69">
        <v>32086</v>
      </c>
      <c r="G13" s="69">
        <v>16133</v>
      </c>
    </row>
    <row r="14" spans="1:9" ht="13.5" thickBot="1" x14ac:dyDescent="0.25">
      <c r="A14" s="29" t="s">
        <v>154</v>
      </c>
      <c r="B14" s="68" t="s">
        <v>155</v>
      </c>
      <c r="C14" s="30">
        <v>1</v>
      </c>
      <c r="D14" s="30">
        <v>0</v>
      </c>
      <c r="E14" s="30">
        <v>9</v>
      </c>
      <c r="F14" s="69">
        <v>0</v>
      </c>
      <c r="G14" s="69">
        <v>0</v>
      </c>
    </row>
    <row r="15" spans="1:9" ht="13.5" thickBot="1" x14ac:dyDescent="0.25">
      <c r="A15" s="29" t="s">
        <v>156</v>
      </c>
      <c r="B15" s="68" t="s">
        <v>157</v>
      </c>
      <c r="C15" s="30">
        <v>1</v>
      </c>
      <c r="D15" s="30">
        <v>1</v>
      </c>
      <c r="E15" s="30">
        <v>0</v>
      </c>
      <c r="F15" s="69">
        <v>0</v>
      </c>
      <c r="G15" s="69">
        <v>0</v>
      </c>
    </row>
    <row r="16" spans="1:9" ht="26.25" thickBot="1" x14ac:dyDescent="0.25">
      <c r="A16" s="29" t="s">
        <v>158</v>
      </c>
      <c r="B16" s="68" t="s">
        <v>159</v>
      </c>
      <c r="C16" s="30">
        <v>1</v>
      </c>
      <c r="D16" s="30">
        <v>1</v>
      </c>
      <c r="E16" s="30">
        <v>1</v>
      </c>
      <c r="F16" s="69">
        <v>0</v>
      </c>
      <c r="G16" s="69">
        <v>0</v>
      </c>
    </row>
    <row r="17" spans="1:9" ht="13.5" thickBot="1" x14ac:dyDescent="0.25">
      <c r="A17" s="29" t="s">
        <v>160</v>
      </c>
      <c r="B17" s="68" t="s">
        <v>161</v>
      </c>
      <c r="C17" s="30">
        <v>1</v>
      </c>
      <c r="D17" s="30">
        <v>1</v>
      </c>
      <c r="E17" s="30">
        <v>2</v>
      </c>
      <c r="F17" s="69">
        <v>0</v>
      </c>
      <c r="G17" s="69">
        <v>0</v>
      </c>
    </row>
    <row r="18" spans="1:9" ht="13.5" thickBot="1" x14ac:dyDescent="0.25">
      <c r="A18" s="29" t="s">
        <v>162</v>
      </c>
      <c r="B18" s="41" t="s">
        <v>163</v>
      </c>
      <c r="C18" s="30">
        <v>1</v>
      </c>
      <c r="D18" s="30">
        <v>1</v>
      </c>
      <c r="E18" s="30">
        <v>3</v>
      </c>
      <c r="F18" s="69">
        <f>F19+F20+F21+F22+F23+F24+F25+F27+F28+F29</f>
        <v>3438333</v>
      </c>
      <c r="G18" s="69">
        <f>G19+G20+G21+G22+G23+G24+G25+G26+G27+G28+G29</f>
        <v>3307145</v>
      </c>
    </row>
    <row r="19" spans="1:9" ht="13.5" thickBot="1" x14ac:dyDescent="0.25">
      <c r="A19" s="29" t="s">
        <v>164</v>
      </c>
      <c r="B19" s="68" t="s">
        <v>165</v>
      </c>
      <c r="C19" s="30">
        <v>1</v>
      </c>
      <c r="D19" s="30">
        <v>1</v>
      </c>
      <c r="E19" s="30">
        <v>4</v>
      </c>
      <c r="F19" s="69">
        <v>49</v>
      </c>
      <c r="G19" s="69">
        <v>0</v>
      </c>
    </row>
    <row r="20" spans="1:9" ht="26.25" thickBot="1" x14ac:dyDescent="0.25">
      <c r="A20" s="29" t="s">
        <v>166</v>
      </c>
      <c r="B20" s="41" t="s">
        <v>167</v>
      </c>
      <c r="C20" s="30">
        <v>1</v>
      </c>
      <c r="D20" s="30">
        <v>1</v>
      </c>
      <c r="E20" s="30">
        <v>5</v>
      </c>
      <c r="F20" s="69">
        <v>498115</v>
      </c>
      <c r="G20" s="69">
        <v>522408</v>
      </c>
      <c r="H20" s="2"/>
    </row>
    <row r="21" spans="1:9" ht="26.25" thickBot="1" x14ac:dyDescent="0.25">
      <c r="A21" s="29" t="s">
        <v>168</v>
      </c>
      <c r="B21" s="68" t="s">
        <v>169</v>
      </c>
      <c r="C21" s="30">
        <v>1</v>
      </c>
      <c r="D21" s="30">
        <v>1</v>
      </c>
      <c r="E21" s="30">
        <v>6</v>
      </c>
      <c r="F21" s="69">
        <v>28667</v>
      </c>
      <c r="G21" s="69">
        <v>26066</v>
      </c>
    </row>
    <row r="22" spans="1:9" ht="13.5" thickBot="1" x14ac:dyDescent="0.25">
      <c r="A22" s="29">
        <v>475</v>
      </c>
      <c r="B22" s="68" t="s">
        <v>170</v>
      </c>
      <c r="C22" s="30">
        <v>1</v>
      </c>
      <c r="D22" s="30">
        <v>1</v>
      </c>
      <c r="E22" s="30">
        <v>7</v>
      </c>
      <c r="F22" s="69">
        <v>0</v>
      </c>
      <c r="G22" s="69">
        <v>0</v>
      </c>
    </row>
    <row r="23" spans="1:9" ht="13.5" thickBot="1" x14ac:dyDescent="0.25">
      <c r="A23" s="29">
        <v>465</v>
      </c>
      <c r="B23" s="68" t="s">
        <v>171</v>
      </c>
      <c r="C23" s="30">
        <v>1</v>
      </c>
      <c r="D23" s="30">
        <v>1</v>
      </c>
      <c r="E23" s="30">
        <v>8</v>
      </c>
      <c r="F23" s="69">
        <v>0</v>
      </c>
      <c r="G23" s="69">
        <v>0</v>
      </c>
    </row>
    <row r="24" spans="1:9" ht="13.5" thickBot="1" x14ac:dyDescent="0.25">
      <c r="A24" s="29" t="s">
        <v>172</v>
      </c>
      <c r="B24" s="68" t="s">
        <v>173</v>
      </c>
      <c r="C24" s="30">
        <v>1</v>
      </c>
      <c r="D24" s="30">
        <v>1</v>
      </c>
      <c r="E24" s="30">
        <v>9</v>
      </c>
      <c r="F24" s="69">
        <v>402266</v>
      </c>
      <c r="G24" s="69">
        <v>334882</v>
      </c>
    </row>
    <row r="25" spans="1:9" ht="13.5" thickBot="1" x14ac:dyDescent="0.25">
      <c r="A25" s="29" t="s">
        <v>174</v>
      </c>
      <c r="B25" s="68" t="s">
        <v>175</v>
      </c>
      <c r="C25" s="30">
        <v>1</v>
      </c>
      <c r="D25" s="30">
        <v>2</v>
      </c>
      <c r="E25" s="30">
        <v>0</v>
      </c>
      <c r="F25" s="69">
        <v>1366665</v>
      </c>
      <c r="G25" s="69">
        <v>1330304</v>
      </c>
    </row>
    <row r="26" spans="1:9" ht="41.25" customHeight="1" thickBot="1" x14ac:dyDescent="0.25">
      <c r="A26" s="29" t="s">
        <v>176</v>
      </c>
      <c r="B26" s="68" t="s">
        <v>177</v>
      </c>
      <c r="C26" s="29">
        <v>1</v>
      </c>
      <c r="D26" s="29">
        <v>2</v>
      </c>
      <c r="E26" s="29">
        <v>1</v>
      </c>
      <c r="F26" s="72">
        <v>0</v>
      </c>
      <c r="G26" s="72">
        <v>0</v>
      </c>
    </row>
    <row r="27" spans="1:9" ht="17.25" customHeight="1" thickBot="1" x14ac:dyDescent="0.25">
      <c r="A27" s="29" t="s">
        <v>178</v>
      </c>
      <c r="B27" s="68" t="s">
        <v>179</v>
      </c>
      <c r="C27" s="30">
        <v>1</v>
      </c>
      <c r="D27" s="30">
        <v>2</v>
      </c>
      <c r="E27" s="30">
        <v>2</v>
      </c>
      <c r="F27" s="69">
        <v>24265</v>
      </c>
      <c r="G27" s="69">
        <v>32297</v>
      </c>
      <c r="H27" s="70"/>
      <c r="I27" s="71"/>
    </row>
    <row r="28" spans="1:9" ht="13.5" thickBot="1" x14ac:dyDescent="0.25">
      <c r="A28" s="29" t="s">
        <v>180</v>
      </c>
      <c r="B28" s="68" t="s">
        <v>181</v>
      </c>
      <c r="C28" s="30">
        <v>1</v>
      </c>
      <c r="D28" s="30">
        <v>2</v>
      </c>
      <c r="E28" s="30">
        <v>3</v>
      </c>
      <c r="F28" s="69">
        <v>1118306</v>
      </c>
      <c r="G28" s="69">
        <v>1061188</v>
      </c>
      <c r="H28" s="70"/>
      <c r="I28" s="71"/>
    </row>
    <row r="29" spans="1:9" ht="30.75" customHeight="1" thickBot="1" x14ac:dyDescent="0.25">
      <c r="A29" s="29" t="s">
        <v>182</v>
      </c>
      <c r="B29" s="41" t="s">
        <v>183</v>
      </c>
      <c r="C29" s="30">
        <v>1</v>
      </c>
      <c r="D29" s="30">
        <v>2</v>
      </c>
      <c r="E29" s="30">
        <v>4</v>
      </c>
      <c r="F29" s="73">
        <v>0</v>
      </c>
      <c r="G29" s="73">
        <v>0</v>
      </c>
      <c r="I29" s="74"/>
    </row>
    <row r="30" spans="1:9" ht="13.5" thickBot="1" x14ac:dyDescent="0.25">
      <c r="A30" s="29"/>
      <c r="B30" s="66" t="s">
        <v>184</v>
      </c>
      <c r="C30" s="30">
        <v>1</v>
      </c>
      <c r="D30" s="30">
        <v>2</v>
      </c>
      <c r="E30" s="30">
        <v>5</v>
      </c>
      <c r="F30" s="69">
        <f>F31+F37+F43+F48-F54</f>
        <v>18551701</v>
      </c>
      <c r="G30" s="69">
        <f>G31+G37+G43+G48-G54</f>
        <v>18226074</v>
      </c>
      <c r="I30" s="74"/>
    </row>
    <row r="31" spans="1:9" ht="13.5" thickBot="1" x14ac:dyDescent="0.25">
      <c r="A31" s="29">
        <v>80</v>
      </c>
      <c r="B31" s="68" t="s">
        <v>185</v>
      </c>
      <c r="C31" s="30">
        <v>1</v>
      </c>
      <c r="D31" s="30">
        <v>2</v>
      </c>
      <c r="E31" s="30">
        <v>6</v>
      </c>
      <c r="F31" s="69">
        <f>F32+F33+F34-F35-F36</f>
        <v>16832313</v>
      </c>
      <c r="G31" s="69">
        <v>25744179</v>
      </c>
      <c r="I31" s="75"/>
    </row>
    <row r="32" spans="1:9" ht="13.5" thickBot="1" x14ac:dyDescent="0.25">
      <c r="A32" s="29">
        <v>800</v>
      </c>
      <c r="B32" s="68" t="s">
        <v>186</v>
      </c>
      <c r="C32" s="30">
        <v>1</v>
      </c>
      <c r="D32" s="30">
        <v>2</v>
      </c>
      <c r="E32" s="30">
        <v>7</v>
      </c>
      <c r="F32" s="69">
        <v>16832313</v>
      </c>
      <c r="G32" s="69">
        <v>25744179</v>
      </c>
      <c r="I32" s="74"/>
    </row>
    <row r="33" spans="1:9" ht="13.5" thickBot="1" x14ac:dyDescent="0.25">
      <c r="A33" s="29">
        <v>801</v>
      </c>
      <c r="B33" s="68" t="s">
        <v>187</v>
      </c>
      <c r="C33" s="30">
        <v>1</v>
      </c>
      <c r="D33" s="30">
        <v>2</v>
      </c>
      <c r="E33" s="30">
        <v>8</v>
      </c>
      <c r="F33" s="69"/>
      <c r="G33" s="69"/>
      <c r="I33" s="74"/>
    </row>
    <row r="34" spans="1:9" ht="13.5" thickBot="1" x14ac:dyDescent="0.25">
      <c r="A34" s="29">
        <v>802</v>
      </c>
      <c r="B34" s="68" t="s">
        <v>188</v>
      </c>
      <c r="C34" s="30">
        <v>1</v>
      </c>
      <c r="D34" s="30">
        <v>2</v>
      </c>
      <c r="E34" s="30">
        <v>9</v>
      </c>
      <c r="F34" s="69"/>
      <c r="G34" s="69"/>
    </row>
    <row r="35" spans="1:9" ht="13.5" thickBot="1" x14ac:dyDescent="0.25">
      <c r="A35" s="29">
        <v>803</v>
      </c>
      <c r="B35" s="68" t="s">
        <v>189</v>
      </c>
      <c r="C35" s="30">
        <v>1</v>
      </c>
      <c r="D35" s="30">
        <v>3</v>
      </c>
      <c r="E35" s="30">
        <v>0</v>
      </c>
      <c r="F35" s="69"/>
      <c r="G35" s="69"/>
    </row>
    <row r="36" spans="1:9" ht="13.5" thickBot="1" x14ac:dyDescent="0.25">
      <c r="A36" s="29">
        <v>804</v>
      </c>
      <c r="B36" s="68" t="s">
        <v>190</v>
      </c>
      <c r="C36" s="30">
        <v>1</v>
      </c>
      <c r="D36" s="30">
        <v>3</v>
      </c>
      <c r="E36" s="30">
        <v>1</v>
      </c>
      <c r="F36" s="69"/>
      <c r="G36" s="69"/>
    </row>
    <row r="37" spans="1:9" ht="13.5" thickBot="1" x14ac:dyDescent="0.25">
      <c r="A37" s="29">
        <v>81</v>
      </c>
      <c r="B37" s="68" t="s">
        <v>191</v>
      </c>
      <c r="C37" s="30">
        <v>1</v>
      </c>
      <c r="D37" s="30">
        <v>3</v>
      </c>
      <c r="E37" s="30">
        <v>2</v>
      </c>
      <c r="F37" s="69">
        <f>F38+F39+F40+F41+F42</f>
        <v>0</v>
      </c>
      <c r="G37" s="69">
        <f>G38+G39+G40+G41+G42</f>
        <v>2884</v>
      </c>
    </row>
    <row r="38" spans="1:9" ht="13.5" thickBot="1" x14ac:dyDescent="0.25">
      <c r="A38" s="29">
        <v>810</v>
      </c>
      <c r="B38" s="68" t="s">
        <v>192</v>
      </c>
      <c r="C38" s="30">
        <v>1</v>
      </c>
      <c r="D38" s="30">
        <v>3</v>
      </c>
      <c r="E38" s="30">
        <v>3</v>
      </c>
      <c r="F38" s="69">
        <v>0</v>
      </c>
      <c r="G38" s="69">
        <v>2884</v>
      </c>
    </row>
    <row r="39" spans="1:9" ht="13.5" thickBot="1" x14ac:dyDescent="0.25">
      <c r="A39" s="29">
        <v>811</v>
      </c>
      <c r="B39" s="68" t="s">
        <v>193</v>
      </c>
      <c r="C39" s="30">
        <v>1</v>
      </c>
      <c r="D39" s="30">
        <v>3</v>
      </c>
      <c r="E39" s="30">
        <v>4</v>
      </c>
      <c r="F39" s="69"/>
      <c r="G39" s="76">
        <v>0</v>
      </c>
    </row>
    <row r="40" spans="1:9" ht="13.5" thickBot="1" x14ac:dyDescent="0.25">
      <c r="A40" s="29">
        <v>812</v>
      </c>
      <c r="B40" s="68" t="s">
        <v>194</v>
      </c>
      <c r="C40" s="30">
        <v>1</v>
      </c>
      <c r="D40" s="30">
        <v>3</v>
      </c>
      <c r="E40" s="30">
        <v>5</v>
      </c>
      <c r="F40" s="77">
        <v>0</v>
      </c>
      <c r="G40" s="78">
        <v>0</v>
      </c>
      <c r="H40" s="70"/>
    </row>
    <row r="41" spans="1:9" ht="13.5" thickBot="1" x14ac:dyDescent="0.25">
      <c r="A41" s="29">
        <v>814</v>
      </c>
      <c r="B41" s="68" t="s">
        <v>195</v>
      </c>
      <c r="C41" s="30">
        <v>1</v>
      </c>
      <c r="D41" s="30">
        <v>3</v>
      </c>
      <c r="E41" s="30">
        <v>6</v>
      </c>
      <c r="F41" s="69"/>
      <c r="G41" s="69"/>
      <c r="I41" s="2"/>
    </row>
    <row r="42" spans="1:9" ht="13.5" thickBot="1" x14ac:dyDescent="0.25">
      <c r="A42" s="29">
        <v>818</v>
      </c>
      <c r="B42" s="68" t="s">
        <v>196</v>
      </c>
      <c r="C42" s="30">
        <v>1</v>
      </c>
      <c r="D42" s="30">
        <v>3</v>
      </c>
      <c r="E42" s="30">
        <v>7</v>
      </c>
      <c r="F42" s="69"/>
      <c r="G42" s="69"/>
    </row>
    <row r="43" spans="1:9" ht="13.5" thickBot="1" x14ac:dyDescent="0.25">
      <c r="A43" s="29">
        <v>82</v>
      </c>
      <c r="B43" s="68" t="s">
        <v>197</v>
      </c>
      <c r="C43" s="30">
        <v>1</v>
      </c>
      <c r="D43" s="30">
        <v>3</v>
      </c>
      <c r="E43" s="30">
        <v>8</v>
      </c>
      <c r="F43" s="69">
        <f>SUM(F44:F46)</f>
        <v>1375089</v>
      </c>
      <c r="G43" s="69">
        <f>G44+G45+G46</f>
        <v>1393761</v>
      </c>
    </row>
    <row r="44" spans="1:9" ht="26.25" thickBot="1" x14ac:dyDescent="0.25">
      <c r="A44" s="29">
        <v>820</v>
      </c>
      <c r="B44" s="68" t="s">
        <v>198</v>
      </c>
      <c r="C44" s="30">
        <v>1</v>
      </c>
      <c r="D44" s="30">
        <v>3</v>
      </c>
      <c r="E44" s="30">
        <v>9</v>
      </c>
      <c r="F44" s="69">
        <v>1375089</v>
      </c>
      <c r="G44" s="69">
        <v>1393761</v>
      </c>
    </row>
    <row r="45" spans="1:9" ht="26.25" thickBot="1" x14ac:dyDescent="0.25">
      <c r="A45" s="29">
        <v>821</v>
      </c>
      <c r="B45" s="68" t="s">
        <v>199</v>
      </c>
      <c r="C45" s="30">
        <v>1</v>
      </c>
      <c r="D45" s="30">
        <v>4</v>
      </c>
      <c r="E45" s="30">
        <v>0</v>
      </c>
      <c r="F45" s="69"/>
      <c r="G45" s="69"/>
    </row>
    <row r="46" spans="1:9" ht="13.5" thickBot="1" x14ac:dyDescent="0.25">
      <c r="A46" s="29">
        <v>822</v>
      </c>
      <c r="B46" s="68" t="s">
        <v>200</v>
      </c>
      <c r="C46" s="30">
        <v>1</v>
      </c>
      <c r="D46" s="30">
        <v>4</v>
      </c>
      <c r="E46" s="30">
        <v>1</v>
      </c>
      <c r="F46" s="69"/>
      <c r="G46" s="69"/>
    </row>
    <row r="47" spans="1:9" ht="13.5" thickBot="1" x14ac:dyDescent="0.25">
      <c r="A47" s="29">
        <v>823</v>
      </c>
      <c r="B47" s="68" t="s">
        <v>201</v>
      </c>
      <c r="C47" s="30">
        <v>1</v>
      </c>
      <c r="D47" s="30">
        <v>4</v>
      </c>
      <c r="E47" s="30">
        <v>2</v>
      </c>
      <c r="F47" s="69"/>
      <c r="G47" s="69"/>
    </row>
    <row r="48" spans="1:9" ht="13.5" thickBot="1" x14ac:dyDescent="0.25">
      <c r="A48" s="29">
        <v>83</v>
      </c>
      <c r="B48" s="68" t="s">
        <v>202</v>
      </c>
      <c r="C48" s="30">
        <v>1</v>
      </c>
      <c r="D48" s="30">
        <v>4</v>
      </c>
      <c r="E48" s="30">
        <v>3</v>
      </c>
      <c r="F48" s="69">
        <f>F49+F50+F51+F52+F53</f>
        <v>584067</v>
      </c>
      <c r="G48" s="69">
        <f>G49+G50+G51+G52+G53</f>
        <v>1915454</v>
      </c>
    </row>
    <row r="49" spans="1:9" ht="13.5" thickBot="1" x14ac:dyDescent="0.25">
      <c r="A49" s="29">
        <v>830</v>
      </c>
      <c r="B49" s="68" t="s">
        <v>203</v>
      </c>
      <c r="C49" s="30">
        <v>1</v>
      </c>
      <c r="D49" s="30">
        <v>4</v>
      </c>
      <c r="E49" s="30">
        <v>4</v>
      </c>
      <c r="F49" s="69"/>
      <c r="G49" s="69">
        <v>0</v>
      </c>
    </row>
    <row r="50" spans="1:9" ht="13.5" thickBot="1" x14ac:dyDescent="0.25">
      <c r="A50" s="29">
        <v>831</v>
      </c>
      <c r="B50" s="68" t="s">
        <v>204</v>
      </c>
      <c r="C50" s="30">
        <v>1</v>
      </c>
      <c r="D50" s="30">
        <v>4</v>
      </c>
      <c r="E50" s="30">
        <v>5</v>
      </c>
      <c r="F50" s="69">
        <v>584067</v>
      </c>
      <c r="G50" s="69">
        <v>1915454</v>
      </c>
    </row>
    <row r="51" spans="1:9" ht="13.5" thickBot="1" x14ac:dyDescent="0.25">
      <c r="A51" s="29">
        <v>832</v>
      </c>
      <c r="B51" s="68" t="s">
        <v>205</v>
      </c>
      <c r="C51" s="30">
        <v>1</v>
      </c>
      <c r="D51" s="30">
        <v>4</v>
      </c>
      <c r="E51" s="30">
        <v>6</v>
      </c>
      <c r="F51" s="69"/>
      <c r="G51" s="69"/>
    </row>
    <row r="52" spans="1:9" ht="26.25" thickBot="1" x14ac:dyDescent="0.25">
      <c r="A52" s="29">
        <v>833</v>
      </c>
      <c r="B52" s="68" t="s">
        <v>206</v>
      </c>
      <c r="C52" s="30">
        <v>1</v>
      </c>
      <c r="D52" s="30">
        <v>4</v>
      </c>
      <c r="E52" s="30">
        <v>7</v>
      </c>
      <c r="F52" s="69"/>
      <c r="G52" s="69"/>
    </row>
    <row r="53" spans="1:9" ht="13.5" thickBot="1" x14ac:dyDescent="0.25">
      <c r="A53" s="29">
        <v>834</v>
      </c>
      <c r="B53" s="68" t="s">
        <v>207</v>
      </c>
      <c r="C53" s="30">
        <v>1</v>
      </c>
      <c r="D53" s="30">
        <v>4</v>
      </c>
      <c r="E53" s="30">
        <v>8</v>
      </c>
      <c r="F53" s="69">
        <v>0</v>
      </c>
      <c r="G53" s="69">
        <v>0</v>
      </c>
    </row>
    <row r="54" spans="1:9" ht="13.5" thickBot="1" x14ac:dyDescent="0.25">
      <c r="A54" s="29">
        <v>84</v>
      </c>
      <c r="B54" s="68" t="s">
        <v>208</v>
      </c>
      <c r="C54" s="30">
        <v>1</v>
      </c>
      <c r="D54" s="30">
        <v>4</v>
      </c>
      <c r="E54" s="30">
        <v>9</v>
      </c>
      <c r="F54" s="69">
        <f>SUM(F55:F56)</f>
        <v>239768</v>
      </c>
      <c r="G54" s="69">
        <f>G55+G56</f>
        <v>10830204</v>
      </c>
    </row>
    <row r="55" spans="1:9" ht="13.5" thickBot="1" x14ac:dyDescent="0.25">
      <c r="A55" s="29">
        <v>840</v>
      </c>
      <c r="B55" s="68" t="s">
        <v>209</v>
      </c>
      <c r="C55" s="30">
        <v>1</v>
      </c>
      <c r="D55" s="30">
        <v>5</v>
      </c>
      <c r="E55" s="30">
        <v>0</v>
      </c>
      <c r="F55" s="69">
        <v>0</v>
      </c>
      <c r="G55" s="69">
        <v>10830204</v>
      </c>
    </row>
    <row r="56" spans="1:9" ht="13.5" thickBot="1" x14ac:dyDescent="0.25">
      <c r="A56" s="29">
        <v>841</v>
      </c>
      <c r="B56" s="68" t="s">
        <v>210</v>
      </c>
      <c r="C56" s="30">
        <v>1</v>
      </c>
      <c r="D56" s="30">
        <v>5</v>
      </c>
      <c r="E56" s="30">
        <v>1</v>
      </c>
      <c r="F56" s="69">
        <v>239768</v>
      </c>
      <c r="G56" s="69"/>
      <c r="I56" s="2"/>
    </row>
    <row r="57" spans="1:9" ht="13.5" thickBot="1" x14ac:dyDescent="0.25">
      <c r="A57" s="29"/>
      <c r="B57" s="66" t="s">
        <v>211</v>
      </c>
      <c r="C57" s="30">
        <v>1</v>
      </c>
      <c r="D57" s="30">
        <v>5</v>
      </c>
      <c r="E57" s="30">
        <v>2</v>
      </c>
      <c r="F57" s="69">
        <f>F5+F30</f>
        <v>185386969</v>
      </c>
      <c r="G57" s="69">
        <f>G30+G5</f>
        <v>179727674</v>
      </c>
    </row>
    <row r="58" spans="1:9" ht="13.5" thickBot="1" x14ac:dyDescent="0.25">
      <c r="A58" s="29" t="s">
        <v>212</v>
      </c>
      <c r="B58" s="66" t="s">
        <v>213</v>
      </c>
      <c r="C58" s="30">
        <v>1</v>
      </c>
      <c r="D58" s="30">
        <v>5</v>
      </c>
      <c r="E58" s="30">
        <v>3</v>
      </c>
      <c r="F58" s="69">
        <f>'[1]BS-Aktiva'!H68</f>
        <v>14121877</v>
      </c>
      <c r="G58" s="69">
        <v>15866198</v>
      </c>
    </row>
    <row r="59" spans="1:9" ht="13.5" thickBot="1" x14ac:dyDescent="0.25">
      <c r="A59" s="29"/>
      <c r="B59" s="66" t="s">
        <v>214</v>
      </c>
      <c r="C59" s="30">
        <v>1</v>
      </c>
      <c r="D59" s="30">
        <v>5</v>
      </c>
      <c r="E59" s="30">
        <v>4</v>
      </c>
      <c r="F59" s="69">
        <f>F57+F58</f>
        <v>199508846</v>
      </c>
      <c r="G59" s="69">
        <f>G57+G58</f>
        <v>195593872</v>
      </c>
    </row>
    <row r="60" spans="1:9" x14ac:dyDescent="0.2">
      <c r="A60" s="11"/>
      <c r="F60" s="79">
        <f>'[1]BS-Aktiva'!H67-'[1]BS-Pasiva'!F57</f>
        <v>8.0000013113021851E-2</v>
      </c>
      <c r="G60" s="79">
        <f>G59-'[1]BS-Aktiva'!I69</f>
        <v>0</v>
      </c>
    </row>
    <row r="61" spans="1:9" x14ac:dyDescent="0.2">
      <c r="A61" s="11" t="s">
        <v>215</v>
      </c>
      <c r="B61" s="80" t="s">
        <v>216</v>
      </c>
      <c r="F61" s="81" t="s">
        <v>217</v>
      </c>
      <c r="G61" s="81"/>
    </row>
    <row r="62" spans="1:9" ht="25.5" x14ac:dyDescent="0.2">
      <c r="A62" s="11" t="s">
        <v>218</v>
      </c>
      <c r="B62" s="7" t="s">
        <v>219</v>
      </c>
      <c r="E62" s="11" t="s">
        <v>220</v>
      </c>
      <c r="F62" s="81" t="s">
        <v>221</v>
      </c>
      <c r="G62" s="81"/>
    </row>
  </sheetData>
  <mergeCells count="10">
    <mergeCell ref="F5:F6"/>
    <mergeCell ref="G5:G6"/>
    <mergeCell ref="F61:G61"/>
    <mergeCell ref="F62:G62"/>
    <mergeCell ref="C3:E3"/>
    <mergeCell ref="C4:E4"/>
    <mergeCell ref="A5:A6"/>
    <mergeCell ref="C5:C6"/>
    <mergeCell ref="D5:D6"/>
    <mergeCell ref="E5:E6"/>
  </mergeCells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Aktiva</vt:lpstr>
      <vt:lpstr>Pasiva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Jadranka Markovic</dc:creator>
  <cp:lastModifiedBy>Jadranka Markovic</cp:lastModifiedBy>
  <dcterms:created xsi:type="dcterms:W3CDTF">2019-07-25T13:30:44Z</dcterms:created>
  <dcterms:modified xsi:type="dcterms:W3CDTF">2019-07-25T13:32:23Z</dcterms:modified>
</cp:coreProperties>
</file>